
<file path=[Content_Types].xml><?xml version="1.0" encoding="utf-8"?>
<Types xmlns="http://schemas.openxmlformats.org/package/2006/content-types">
  <Default Extension="jpeg" ContentType="image/jpeg"/>
  <Default Extension="JPG" ContentType="image/.jp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50" windowHeight="12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5" name="ID_0AF599DB5AB64107854C15C5F6075B05"/>
        <xdr:cNvPicPr/>
      </xdr:nvPicPr>
      <xdr:blipFill>
        <a:blip r:embed="rId1" r:link="rId2"/>
        <a:stretch>
          <a:fillRect/>
        </a:stretch>
      </xdr:blipFill>
      <xdr:spPr>
        <a:xfrm>
          <a:off x="7353935" y="922655"/>
          <a:ext cx="152400" cy="201930"/>
        </a:xfrm>
        <a:prstGeom prst="rect">
          <a:avLst/>
        </a:prstGeom>
      </xdr:spPr>
    </xdr:pic>
  </etc:cellImage>
  <etc:cellImage>
    <xdr:pic>
      <xdr:nvPicPr>
        <xdr:cNvPr id="4" name="ID_AE4DEF82DE2448B0A5963F578D1E9D0C"/>
        <xdr:cNvPicPr/>
      </xdr:nvPicPr>
      <xdr:blipFill>
        <a:blip r:embed="rId3" r:link="rId2"/>
        <a:stretch>
          <a:fillRect/>
        </a:stretch>
      </xdr:blipFill>
      <xdr:spPr>
        <a:xfrm>
          <a:off x="7350760" y="747395"/>
          <a:ext cx="158750" cy="352425"/>
        </a:xfrm>
        <a:prstGeom prst="rect">
          <a:avLst/>
        </a:prstGeom>
      </xdr:spPr>
    </xdr:pic>
  </etc:cellImage>
  <etc:cellImage>
    <xdr:pic>
      <xdr:nvPicPr>
        <xdr:cNvPr id="3" name="ID_23355241717A4883A273709072E85A70"/>
        <xdr:cNvPicPr/>
      </xdr:nvPicPr>
      <xdr:blipFill>
        <a:blip r:embed="rId4" r:link="rId2"/>
        <a:stretch>
          <a:fillRect/>
        </a:stretch>
      </xdr:blipFill>
      <xdr:spPr>
        <a:xfrm>
          <a:off x="7353935" y="572135"/>
          <a:ext cx="152400" cy="201930"/>
        </a:xfrm>
        <a:prstGeom prst="rect">
          <a:avLst/>
        </a:prstGeom>
      </xdr:spPr>
    </xdr:pic>
  </etc:cellImage>
  <etc:cellImage>
    <xdr:pic>
      <xdr:nvPicPr>
        <xdr:cNvPr id="2" name="ID_FDCB04FBD68148E592789C4943640623"/>
        <xdr:cNvPicPr/>
      </xdr:nvPicPr>
      <xdr:blipFill>
        <a:blip r:embed="rId5" r:link="rId2"/>
        <a:stretch>
          <a:fillRect/>
        </a:stretch>
      </xdr:blipFill>
      <xdr:spPr>
        <a:xfrm>
          <a:off x="6797040" y="539750"/>
          <a:ext cx="1266825" cy="66040"/>
        </a:xfrm>
        <a:prstGeom prst="rect">
          <a:avLst/>
        </a:prstGeom>
      </xdr:spPr>
    </xdr:pic>
  </etc:cellImage>
  <etc:cellImage>
    <xdr:pic>
      <xdr:nvPicPr>
        <xdr:cNvPr id="6" name="ID_A28F9A4E863D4CCAA6BB8F959BB11153"/>
        <xdr:cNvPicPr/>
      </xdr:nvPicPr>
      <xdr:blipFill>
        <a:blip r:embed="rId6" r:link="rId2"/>
        <a:stretch>
          <a:fillRect/>
        </a:stretch>
      </xdr:blipFill>
      <xdr:spPr>
        <a:xfrm>
          <a:off x="8338820" y="2265045"/>
          <a:ext cx="151765" cy="201930"/>
        </a:xfrm>
        <a:prstGeom prst="rect">
          <a:avLst/>
        </a:prstGeom>
      </xdr:spPr>
    </xdr:pic>
  </etc:cellImage>
  <etc:cellImage>
    <xdr:pic>
      <xdr:nvPicPr>
        <xdr:cNvPr id="7" name="ID_FFD532D0CFFC44F494E77B04E6449E03"/>
        <xdr:cNvPicPr/>
      </xdr:nvPicPr>
      <xdr:blipFill>
        <a:blip r:embed="rId7" r:link="rId2"/>
        <a:stretch>
          <a:fillRect/>
        </a:stretch>
      </xdr:blipFill>
      <xdr:spPr>
        <a:xfrm>
          <a:off x="9001125" y="2265045"/>
          <a:ext cx="93980" cy="201930"/>
        </a:xfrm>
        <a:prstGeom prst="rect">
          <a:avLst/>
        </a:prstGeom>
      </xdr:spPr>
    </xdr:pic>
  </etc:cellImage>
  <etc:cellImage>
    <xdr:pic>
      <xdr:nvPicPr>
        <xdr:cNvPr id="8" name="ID_B295034CEC5346B0BDA885AC67147428"/>
        <xdr:cNvPicPr/>
      </xdr:nvPicPr>
      <xdr:blipFill>
        <a:blip r:embed="rId8" r:link="rId2"/>
        <a:stretch>
          <a:fillRect/>
        </a:stretch>
      </xdr:blipFill>
      <xdr:spPr>
        <a:xfrm>
          <a:off x="7249795" y="5213985"/>
          <a:ext cx="360680" cy="201930"/>
        </a:xfrm>
        <a:prstGeom prst="rect">
          <a:avLst/>
        </a:prstGeom>
      </xdr:spPr>
    </xdr:pic>
  </etc:cellImage>
  <etc:cellImage>
    <xdr:pic>
      <xdr:nvPicPr>
        <xdr:cNvPr id="9" name="ID_730B88CBA4DD4CBF985035FE6D9ACC81"/>
        <xdr:cNvPicPr/>
      </xdr:nvPicPr>
      <xdr:blipFill>
        <a:blip r:embed="rId9" r:link="rId2"/>
        <a:stretch>
          <a:fillRect/>
        </a:stretch>
      </xdr:blipFill>
      <xdr:spPr>
        <a:xfrm>
          <a:off x="8227060" y="5213985"/>
          <a:ext cx="375285" cy="201930"/>
        </a:xfrm>
        <a:prstGeom prst="rect">
          <a:avLst/>
        </a:prstGeom>
      </xdr:spPr>
    </xdr:pic>
  </etc:cellImage>
  <etc:cellImage>
    <xdr:pic>
      <xdr:nvPicPr>
        <xdr:cNvPr id="10" name="ID_A522901E419648059AFA0B5BAD46E502"/>
        <xdr:cNvPicPr/>
      </xdr:nvPicPr>
      <xdr:blipFill>
        <a:blip r:embed="rId10" r:link="rId2"/>
        <a:stretch>
          <a:fillRect/>
        </a:stretch>
      </xdr:blipFill>
      <xdr:spPr>
        <a:xfrm>
          <a:off x="7249795" y="7005320"/>
          <a:ext cx="360680" cy="201930"/>
        </a:xfrm>
        <a:prstGeom prst="rect">
          <a:avLst/>
        </a:prstGeom>
      </xdr:spPr>
    </xdr:pic>
  </etc:cellImage>
  <etc:cellImage>
    <xdr:pic>
      <xdr:nvPicPr>
        <xdr:cNvPr id="11" name="ID_9D3CBC7BF8E644D298F4226D01C14AFD"/>
        <xdr:cNvPicPr/>
      </xdr:nvPicPr>
      <xdr:blipFill>
        <a:blip r:embed="rId11" r:link="rId2"/>
        <a:stretch>
          <a:fillRect/>
        </a:stretch>
      </xdr:blipFill>
      <xdr:spPr>
        <a:xfrm>
          <a:off x="7250430" y="7920355"/>
          <a:ext cx="359410" cy="201930"/>
        </a:xfrm>
        <a:prstGeom prst="rect">
          <a:avLst/>
        </a:prstGeom>
      </xdr:spPr>
    </xdr:pic>
  </etc:cellImage>
  <etc:cellImage>
    <xdr:pic>
      <xdr:nvPicPr>
        <xdr:cNvPr id="12" name="ID_955E6B9306FD47F3BD234F66BF784434"/>
        <xdr:cNvPicPr/>
      </xdr:nvPicPr>
      <xdr:blipFill>
        <a:blip r:embed="rId12" r:link="rId2"/>
        <a:stretch>
          <a:fillRect/>
        </a:stretch>
      </xdr:blipFill>
      <xdr:spPr>
        <a:xfrm>
          <a:off x="7353935" y="8837930"/>
          <a:ext cx="152400" cy="201930"/>
        </a:xfrm>
        <a:prstGeom prst="rect">
          <a:avLst/>
        </a:prstGeom>
      </xdr:spPr>
    </xdr:pic>
  </etc:cellImage>
  <etc:cellImage>
    <xdr:pic>
      <xdr:nvPicPr>
        <xdr:cNvPr id="13" name="ID_8FD4AA207B554AFC9CB9FC38314FA002"/>
        <xdr:cNvPicPr/>
      </xdr:nvPicPr>
      <xdr:blipFill>
        <a:blip r:embed="rId10" r:link="rId2"/>
        <a:stretch>
          <a:fillRect/>
        </a:stretch>
      </xdr:blipFill>
      <xdr:spPr>
        <a:xfrm>
          <a:off x="7249795" y="11258550"/>
          <a:ext cx="360680" cy="201930"/>
        </a:xfrm>
        <a:prstGeom prst="rect">
          <a:avLst/>
        </a:prstGeom>
      </xdr:spPr>
    </xdr:pic>
  </etc:cellImage>
  <etc:cellImage>
    <xdr:pic>
      <xdr:nvPicPr>
        <xdr:cNvPr id="14" name="ID_46FA6B93B6414B058E6D60609A4AA3A4"/>
        <xdr:cNvPicPr/>
      </xdr:nvPicPr>
      <xdr:blipFill>
        <a:blip r:embed="rId13" r:link="rId2"/>
        <a:stretch>
          <a:fillRect/>
        </a:stretch>
      </xdr:blipFill>
      <xdr:spPr>
        <a:xfrm>
          <a:off x="6797040" y="12187555"/>
          <a:ext cx="1266825" cy="173355"/>
        </a:xfrm>
        <a:prstGeom prst="rect">
          <a:avLst/>
        </a:prstGeom>
      </xdr:spPr>
    </xdr:pic>
  </etc:cellImage>
  <etc:cellImage>
    <xdr:pic>
      <xdr:nvPicPr>
        <xdr:cNvPr id="15" name="ID_C2AE4BEDF54545018B798956F25296BA"/>
        <xdr:cNvPicPr/>
      </xdr:nvPicPr>
      <xdr:blipFill>
        <a:blip r:embed="rId1" r:link="rId2"/>
        <a:stretch>
          <a:fillRect/>
        </a:stretch>
      </xdr:blipFill>
      <xdr:spPr>
        <a:xfrm>
          <a:off x="7353935" y="13178790"/>
          <a:ext cx="152400" cy="201930"/>
        </a:xfrm>
        <a:prstGeom prst="rect">
          <a:avLst/>
        </a:prstGeom>
      </xdr:spPr>
    </xdr:pic>
  </etc:cellImage>
  <etc:cellImage>
    <xdr:pic>
      <xdr:nvPicPr>
        <xdr:cNvPr id="17" name="ID_19A56805492D4BD5894DF375E66F8CCC"/>
        <xdr:cNvPicPr/>
      </xdr:nvPicPr>
      <xdr:blipFill>
        <a:blip r:embed="rId14" r:link="rId2"/>
        <a:stretch>
          <a:fillRect/>
        </a:stretch>
      </xdr:blipFill>
      <xdr:spPr>
        <a:xfrm>
          <a:off x="7372985" y="14898370"/>
          <a:ext cx="114300" cy="201930"/>
        </a:xfrm>
        <a:prstGeom prst="rect">
          <a:avLst/>
        </a:prstGeom>
      </xdr:spPr>
    </xdr:pic>
  </etc:cellImage>
  <etc:cellImage>
    <xdr:pic>
      <xdr:nvPicPr>
        <xdr:cNvPr id="18" name="ID_8558D429F1FE4C9A931245969E514CD2"/>
        <xdr:cNvPicPr/>
      </xdr:nvPicPr>
      <xdr:blipFill>
        <a:blip r:embed="rId15" r:link="rId2"/>
        <a:stretch>
          <a:fillRect/>
        </a:stretch>
      </xdr:blipFill>
      <xdr:spPr>
        <a:xfrm>
          <a:off x="7070725" y="16039465"/>
          <a:ext cx="718820" cy="201930"/>
        </a:xfrm>
        <a:prstGeom prst="rect">
          <a:avLst/>
        </a:prstGeom>
      </xdr:spPr>
    </xdr:pic>
  </etc:cellImage>
  <etc:cellImage>
    <xdr:pic>
      <xdr:nvPicPr>
        <xdr:cNvPr id="20" name="ID_2F29C2CDA70A4A35940BD05DDE1FD2D5"/>
        <xdr:cNvPicPr/>
      </xdr:nvPicPr>
      <xdr:blipFill>
        <a:blip r:embed="rId11" r:link="rId2"/>
        <a:stretch>
          <a:fillRect/>
        </a:stretch>
      </xdr:blipFill>
      <xdr:spPr>
        <a:xfrm>
          <a:off x="7250430" y="16772255"/>
          <a:ext cx="359410" cy="201930"/>
        </a:xfrm>
        <a:prstGeom prst="rect">
          <a:avLst/>
        </a:prstGeom>
      </xdr:spPr>
    </xdr:pic>
  </etc:cellImage>
  <etc:cellImage>
    <xdr:pic>
      <xdr:nvPicPr>
        <xdr:cNvPr id="21" name="ID_E8C24FD77D6043F5A4473F5915B1FF6E"/>
        <xdr:cNvPicPr/>
      </xdr:nvPicPr>
      <xdr:blipFill>
        <a:blip r:embed="rId16" r:link="rId2"/>
        <a:stretch>
          <a:fillRect/>
        </a:stretch>
      </xdr:blipFill>
      <xdr:spPr>
        <a:xfrm>
          <a:off x="8270240" y="16772255"/>
          <a:ext cx="289560" cy="201930"/>
        </a:xfrm>
        <a:prstGeom prst="rect">
          <a:avLst/>
        </a:prstGeom>
      </xdr:spPr>
    </xdr:pic>
  </etc:cellImage>
  <etc:cellImage>
    <xdr:pic>
      <xdr:nvPicPr>
        <xdr:cNvPr id="19" name="ID_F7E884D3033A49EDA01FCA274A814681"/>
        <xdr:cNvPicPr/>
      </xdr:nvPicPr>
      <xdr:blipFill>
        <a:blip r:embed="rId17" r:link="rId2"/>
        <a:stretch>
          <a:fillRect/>
        </a:stretch>
      </xdr:blipFill>
      <xdr:spPr>
        <a:xfrm>
          <a:off x="8100695" y="16040735"/>
          <a:ext cx="628650" cy="198755"/>
        </a:xfrm>
        <a:prstGeom prst="rect">
          <a:avLst/>
        </a:prstGeom>
      </xdr:spPr>
    </xdr:pic>
  </etc:cellImage>
  <etc:cellImage>
    <xdr:pic>
      <xdr:nvPicPr>
        <xdr:cNvPr id="22" name="ID_60C6E37EBCA94C9780F52F9A795F7424"/>
        <xdr:cNvPicPr/>
      </xdr:nvPicPr>
      <xdr:blipFill>
        <a:blip r:embed="rId18" r:link="rId2"/>
        <a:stretch>
          <a:fillRect/>
        </a:stretch>
      </xdr:blipFill>
      <xdr:spPr>
        <a:xfrm>
          <a:off x="7343775" y="18566130"/>
          <a:ext cx="172720" cy="201930"/>
        </a:xfrm>
        <a:prstGeom prst="rect">
          <a:avLst/>
        </a:prstGeom>
      </xdr:spPr>
    </xdr:pic>
  </etc:cellImage>
  <etc:cellImage>
    <xdr:pic>
      <xdr:nvPicPr>
        <xdr:cNvPr id="16" name="ID_A9928C2BFE094F52977B73D2FF3545C5" descr="77ff60332d1a052f81b73c9477b1f15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7629525" y="7641590"/>
          <a:ext cx="431800" cy="325755"/>
        </a:xfrm>
        <a:prstGeom prst="rect">
          <a:avLst/>
        </a:prstGeom>
      </xdr:spPr>
    </xdr:pic>
  </etc:cellImage>
  <etc:cellImage>
    <xdr:pic>
      <xdr:nvPicPr>
        <xdr:cNvPr id="23" name="ID_166571CF223845B8B1CC06EB198AB586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8641715" y="7679690"/>
          <a:ext cx="572135" cy="56705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4" name="ID_ABBE7EAD15C74291A25DF91521DD9A16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9274175" y="7797165"/>
          <a:ext cx="577850" cy="3048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<sst xmlns="http://schemas.openxmlformats.org/spreadsheetml/2006/main" count="96" uniqueCount="89">
  <si>
    <t>企管22-2个性发展测评分</t>
  </si>
  <si>
    <t>序号</t>
  </si>
  <si>
    <t>学号</t>
  </si>
  <si>
    <t>姓名</t>
  </si>
  <si>
    <t xml:space="preserve"> 备注</t>
  </si>
  <si>
    <t>加分细则</t>
  </si>
  <si>
    <t>总分</t>
  </si>
  <si>
    <t>证明文件</t>
  </si>
  <si>
    <t>章旺鑫</t>
  </si>
  <si>
    <t>班长、优秀学生干部</t>
  </si>
  <si>
    <t>0.75+0.75</t>
  </si>
  <si>
    <t>林大泳</t>
  </si>
  <si>
    <t>论文见刊（其他公开发表，独作）</t>
  </si>
  <si>
    <t>焦丽真</t>
  </si>
  <si>
    <t>学习委员、Mooc心理培训证书</t>
  </si>
  <si>
    <t>0.5+0.15</t>
  </si>
  <si>
    <t>胡雨晴</t>
  </si>
  <si>
    <t>优秀学生、A类竞赛省一等奖（三人，队长）、论文公开发表</t>
  </si>
  <si>
    <t>0.75+2*0.8+1*0.8</t>
  </si>
  <si>
    <t>翁嘉婧</t>
  </si>
  <si>
    <t>秦梦缘</t>
  </si>
  <si>
    <t>冯颖欣</t>
  </si>
  <si>
    <t>吕思奇</t>
  </si>
  <si>
    <t>周可心</t>
  </si>
  <si>
    <t>任晓丽</t>
  </si>
  <si>
    <t>寝室长</t>
  </si>
  <si>
    <t>潘河丹</t>
  </si>
  <si>
    <t>王帆</t>
  </si>
  <si>
    <t>唐荷萱</t>
  </si>
  <si>
    <t>徐嘉怡</t>
  </si>
  <si>
    <t>优秀学生干部、优秀团员</t>
  </si>
  <si>
    <t>刘泳麟</t>
  </si>
  <si>
    <t>易朵朵</t>
  </si>
  <si>
    <t>王蕊蕊</t>
  </si>
  <si>
    <t>陈宇轩</t>
  </si>
  <si>
    <t>尤俊杰</t>
  </si>
  <si>
    <t>董浩楠</t>
  </si>
  <si>
    <t>吴丰羽</t>
  </si>
  <si>
    <t>大学生商业精英挑战赛选拔赛三等奖</t>
  </si>
  <si>
    <t>0.25*0.6*0.8</t>
  </si>
  <si>
    <t>章登开</t>
  </si>
  <si>
    <t>张磊</t>
  </si>
  <si>
    <t>b类校一等奖</t>
  </si>
  <si>
    <t>0.75*0.6*0.8</t>
  </si>
  <si>
    <t>邓海涛</t>
  </si>
  <si>
    <t>毛徐慧</t>
  </si>
  <si>
    <t>寝室长，A类竞赛省一等奖（队员）</t>
  </si>
  <si>
    <t>0.15+0.8</t>
  </si>
  <si>
    <t>毛佳薇</t>
  </si>
  <si>
    <t>庄喆</t>
  </si>
  <si>
    <t>季馨愉</t>
  </si>
  <si>
    <t>校心联主席，优秀学生干部，先进个人，优秀团员</t>
  </si>
  <si>
    <t>1.25+0.75+0.5+0.75</t>
  </si>
  <si>
    <t>马茹梦</t>
  </si>
  <si>
    <t>钟嘉豪</t>
  </si>
  <si>
    <t>沈涵菲</t>
  </si>
  <si>
    <t>优秀学生干部</t>
  </si>
  <si>
    <t>朱家玉</t>
  </si>
  <si>
    <t>章译尹</t>
  </si>
  <si>
    <t>李佳钰</t>
  </si>
  <si>
    <t>郑一帆</t>
  </si>
  <si>
    <t>朱亚军</t>
  </si>
  <si>
    <t>徐静雯</t>
  </si>
  <si>
    <t>郭晶雨</t>
  </si>
  <si>
    <t>A类竞赛省一等奖（队员），论文公开发表</t>
  </si>
  <si>
    <t>0.8+1×0.4</t>
  </si>
  <si>
    <t>陆婷妤</t>
  </si>
  <si>
    <t>曹哲恺</t>
  </si>
  <si>
    <t>大学生商业精英挑战赛选拔赛三等奖，寝室长</t>
  </si>
  <si>
    <t>0.25*0.6+0.15</t>
  </si>
  <si>
    <t>范鹏程</t>
  </si>
  <si>
    <t>林彬彬</t>
  </si>
  <si>
    <t>德育委员，优秀学生干部，优秀团干部</t>
  </si>
  <si>
    <t>0.25+0.75+0.75</t>
  </si>
  <si>
    <t>吴士威</t>
  </si>
  <si>
    <t>周文静</t>
  </si>
  <si>
    <t>罗锦华</t>
  </si>
  <si>
    <t>寝室长，b类校一等奖，a类省二等奖</t>
  </si>
  <si>
    <t>0.15+0.75*0.6*0.8+1.5*0.8</t>
  </si>
  <si>
    <t>郑宇轩</t>
  </si>
  <si>
    <t>钟加焕</t>
  </si>
  <si>
    <t>江欣妮</t>
  </si>
  <si>
    <t>陈竞择</t>
  </si>
  <si>
    <t>宣传委员</t>
  </si>
  <si>
    <t>孔宁茜</t>
  </si>
  <si>
    <t>程天炜</t>
  </si>
  <si>
    <t>章琳菲</t>
  </si>
  <si>
    <t>团支书、优秀学生干部</t>
  </si>
  <si>
    <t>吴宇轩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</si>
</sst>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name val="等线"/>
      <charset val="134"/>
    </font>
    <font>
      <sz val="11"/>
      <color rgb="FF000000"/>
      <name val="等线"/>
      <charset val="134"/>
    </font>
    <font>
      <sz val="16"/>
      <color rgb="FF000000"/>
      <name val="等线"/>
      <charset val="134"/>
    </font>
    <font>
      <sz val="11"/>
      <color rgb="FFFF0000"/>
      <name val="等线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7">
    <xf numFmtId="0" fontId="0" fillId="0" borderId="0" xfId="0" applyFill="1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center" vertical="center"/>
    </xf>
    <xf numFmtId="0" fontId="1" fillId="0" borderId="0" xfId="0" applyFont="1">
      <alignment vertical="center"/>
    </xf>
    <xf numFmtId="0" fontId="0" fillId="0" borderId="0" xfId="0" applyNumberFormat="1" applyFont="1" applyFill="1" applyBorder="1" applyAlignment="1">
      <alignment vertical="center"/>
    </xf>
    <xf numFmtId="0" fontId="0" fillId="0" borderId="0" xfId="0" applyNumberFormat="1" applyFont="1" applyFill="1" applyBorder="1" applyAlignment="1">
      <alignment horizontal="left" vertical="center"/>
    </xf>
    <xf numFmtId="0" fontId="1" fillId="0" borderId="0" xfId="0" applyNumberFormat="1" applyFont="1" applyFill="1" applyBorder="1" applyAlignment="1">
      <alignment horizontal="left" vertical="center"/>
    </xf>
    <xf numFmtId="0" fontId="0" fillId="0" borderId="0" xfId="0" applyFill="1" applyAlignment="1">
      <alignment vertical="center" wrapText="1"/>
    </xf>
    <xf numFmtId="0" fontId="1" fillId="0" borderId="0" xfId="0" applyFont="1" applyAlignment="1">
      <alignment vertical="center" wrapText="1"/>
    </xf>
    <xf numFmtId="0" fontId="3" fillId="0" borderId="0" xfId="0" applyNumberFormat="1" applyFont="1" applyFill="1" applyBorder="1" applyAlignment="1">
      <alignment vertical="center"/>
    </xf>
    <xf numFmtId="0" fontId="1" fillId="0" borderId="0" xfId="0" applyNumberFormat="1" applyFont="1" applyFill="1" applyAlignment="1">
      <alignment vertical="center"/>
    </xf>
    <xf numFmtId="0" fontId="1" fillId="0" borderId="0" xfId="0" applyNumberFormat="1" applyFont="1" applyFill="1" applyAlignment="1">
      <alignment horizontal="left" vertical="center"/>
    </xf>
    <xf numFmtId="0" fontId="0" fillId="0" borderId="0" xfId="0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9" Type="http://schemas.openxmlformats.org/officeDocument/2006/relationships/image" Target="media/image8.jpeg"/><Relationship Id="rId8" Type="http://schemas.openxmlformats.org/officeDocument/2006/relationships/image" Target="media/image7.jpeg"/><Relationship Id="rId7" Type="http://schemas.openxmlformats.org/officeDocument/2006/relationships/image" Target="media/image1.jpeg"/><Relationship Id="rId6" Type="http://schemas.openxmlformats.org/officeDocument/2006/relationships/image" Target="media/image6.jpeg"/><Relationship Id="rId5" Type="http://schemas.openxmlformats.org/officeDocument/2006/relationships/image" Target="media/image5.png"/><Relationship Id="rId4" Type="http://schemas.openxmlformats.org/officeDocument/2006/relationships/image" Target="media/image4.jpeg"/><Relationship Id="rId3" Type="http://schemas.openxmlformats.org/officeDocument/2006/relationships/image" Target="media/image3.jpeg"/><Relationship Id="rId21" Type="http://schemas.openxmlformats.org/officeDocument/2006/relationships/image" Target="media/image20.png"/><Relationship Id="rId20" Type="http://schemas.openxmlformats.org/officeDocument/2006/relationships/image" Target="media/image19.png"/><Relationship Id="rId2" Type="http://schemas.openxmlformats.org/officeDocument/2006/relationships/image" Target="NULL" TargetMode="External"/><Relationship Id="rId19" Type="http://schemas.openxmlformats.org/officeDocument/2006/relationships/image" Target="media/image18.jpeg"/><Relationship Id="rId18" Type="http://schemas.openxmlformats.org/officeDocument/2006/relationships/image" Target="media/image17.jpeg"/><Relationship Id="rId17" Type="http://schemas.openxmlformats.org/officeDocument/2006/relationships/image" Target="media/image16.png"/><Relationship Id="rId16" Type="http://schemas.openxmlformats.org/officeDocument/2006/relationships/image" Target="media/image15.png"/><Relationship Id="rId15" Type="http://schemas.openxmlformats.org/officeDocument/2006/relationships/image" Target="media/image14.png"/><Relationship Id="rId14" Type="http://schemas.openxmlformats.org/officeDocument/2006/relationships/image" Target="media/image13.jpeg"/><Relationship Id="rId13" Type="http://schemas.openxmlformats.org/officeDocument/2006/relationships/image" Target="media/image12.png"/><Relationship Id="rId12" Type="http://schemas.openxmlformats.org/officeDocument/2006/relationships/image" Target="media/image11.jpeg"/><Relationship Id="rId11" Type="http://schemas.openxmlformats.org/officeDocument/2006/relationships/image" Target="media/image10.jpeg"/><Relationship Id="rId10" Type="http://schemas.openxmlformats.org/officeDocument/2006/relationships/image" Target="media/image9.jpeg"/><Relationship Id="rId1" Type="http://schemas.openxmlformats.org/officeDocument/2006/relationships/image" Target="media/image2.jpeg"/></Relationships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7</xdr:col>
      <xdr:colOff>267377</xdr:colOff>
      <xdr:row>39</xdr:row>
      <xdr:rowOff>0</xdr:rowOff>
    </xdr:from>
    <xdr:ext cx="93895" cy="201930"/>
    <xdr:pic>
      <xdr:nvPicPr>
        <xdr:cNvPr id="16" name="15"/>
        <xdr:cNvPicPr/>
      </xdr:nvPicPr>
      <xdr:blipFill>
        <a:blip r:embed="rId1" r:link="rId2"/>
        <a:stretch>
          <a:fillRect/>
        </a:stretch>
      </xdr:blipFill>
      <xdr:spPr>
        <a:xfrm>
          <a:off x="10289540" y="10311765"/>
          <a:ext cx="93345" cy="20193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5"/>
  <sheetViews>
    <sheetView tabSelected="1" workbookViewId="0">
      <selection activeCell="I47" sqref="I47"/>
    </sheetView>
  </sheetViews>
  <sheetFormatPr defaultColWidth="9" defaultRowHeight="14"/>
  <cols>
    <col min="1" max="1" width="6" style="1" customWidth="1"/>
    <col min="2" max="2" width="10.8" style="1" customWidth="1"/>
    <col min="3" max="3" width="6.525" style="1" customWidth="1"/>
    <col min="4" max="4" width="56.225" style="1" customWidth="1"/>
    <col min="5" max="5" width="24.1666666666667" style="1" customWidth="1"/>
    <col min="6" max="6" width="8.8" style="1" customWidth="1"/>
    <col min="7" max="7" width="19.0083333333333" customWidth="1"/>
    <col min="8" max="9" width="28.6666666666667" style="1" customWidth="1"/>
    <col min="10" max="26" width="9" style="1" customWidth="1"/>
  </cols>
  <sheetData>
    <row r="1" ht="17.45" customHeight="1" spans="1:8">
      <c r="A1" s="2" t="s">
        <v>0</v>
      </c>
      <c r="B1" s="3"/>
      <c r="C1" s="3"/>
      <c r="D1" s="3"/>
      <c r="E1" s="3"/>
      <c r="F1" s="3"/>
      <c r="G1" s="4"/>
      <c r="H1" s="5"/>
    </row>
    <row r="2" spans="1:8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5"/>
    </row>
    <row r="3" ht="41.4" spans="1:8">
      <c r="A3" s="7">
        <v>1</v>
      </c>
      <c r="B3" s="7">
        <v>202018110</v>
      </c>
      <c r="C3" s="7" t="s">
        <v>8</v>
      </c>
      <c r="D3" s="8" t="s">
        <v>9</v>
      </c>
      <c r="E3" s="9" t="s">
        <v>10</v>
      </c>
      <c r="F3" s="10">
        <v>1.5</v>
      </c>
      <c r="G3" s="11" t="str">
        <f>_xlfn.DISPIMG("ID_FDCB04FBD68148E592789C4943640623",1)</f>
        <v>=DISPIMG("ID_FDCB04FBD68148E592789C4943640623",1)</v>
      </c>
      <c r="H3" s="12"/>
    </row>
    <row r="4" ht="17.7" spans="1:8">
      <c r="A4" s="7">
        <v>2</v>
      </c>
      <c r="B4" s="7">
        <v>202208077</v>
      </c>
      <c r="C4" s="7" t="s">
        <v>11</v>
      </c>
      <c r="D4" s="8" t="s">
        <v>12</v>
      </c>
      <c r="E4" s="10">
        <v>1</v>
      </c>
      <c r="F4" s="10">
        <v>1</v>
      </c>
      <c r="G4" t="str">
        <f>_xlfn.DISPIMG("ID_23355241717A4883A273709072E85A70",1)</f>
        <v>=DISPIMG("ID_23355241717A4883A273709072E85A70",1)</v>
      </c>
      <c r="H4" s="7"/>
    </row>
    <row r="5" ht="54" customHeight="1" spans="1:8">
      <c r="A5" s="7">
        <v>3</v>
      </c>
      <c r="B5" s="7">
        <v>202218051</v>
      </c>
      <c r="C5" s="7" t="s">
        <v>13</v>
      </c>
      <c r="D5" s="8" t="s">
        <v>14</v>
      </c>
      <c r="E5" s="10" t="s">
        <v>15</v>
      </c>
      <c r="F5" s="10">
        <v>0.65</v>
      </c>
      <c r="G5" t="str">
        <f>_xlfn.DISPIMG("ID_AE4DEF82DE2448B0A5963F578D1E9D0C",1)</f>
        <v>=DISPIMG("ID_AE4DEF82DE2448B0A5963F578D1E9D0C",1)</v>
      </c>
      <c r="H5" s="12"/>
    </row>
    <row r="6" ht="39" customHeight="1" spans="1:9">
      <c r="A6" s="7">
        <v>4</v>
      </c>
      <c r="B6" s="7">
        <v>202218052</v>
      </c>
      <c r="C6" s="7" t="s">
        <v>16</v>
      </c>
      <c r="D6" s="8" t="s">
        <v>17</v>
      </c>
      <c r="E6" s="9" t="s">
        <v>18</v>
      </c>
      <c r="F6" s="10">
        <v>3.15</v>
      </c>
      <c r="G6" t="str">
        <f>_xlfn.DISPIMG("ID_0AF599DB5AB64107854C15C5F6075B05",1)</f>
        <v>=DISPIMG("ID_0AF599DB5AB64107854C15C5F6075B05",1)</v>
      </c>
      <c r="H6" s="1" t="str">
        <f>_xlfn.DISPIMG("ID_A28F9A4E863D4CCAA6BB8F959BB11153",1)</f>
        <v>=DISPIMG("ID_A28F9A4E863D4CCAA6BB8F959BB11153",1)</v>
      </c>
      <c r="I6" s="1" t="str">
        <f>_xlfn.DISPIMG("ID_FFD532D0CFFC44F494E77B04E6449E03",1)</f>
        <v>=DISPIMG("ID_FFD532D0CFFC44F494E77B04E6449E03",1)</v>
      </c>
    </row>
    <row r="7" spans="1:6">
      <c r="A7" s="7">
        <v>5</v>
      </c>
      <c r="B7" s="7">
        <v>202218053</v>
      </c>
      <c r="C7" s="7" t="s">
        <v>19</v>
      </c>
      <c r="E7" s="10"/>
      <c r="F7" s="10">
        <v>0</v>
      </c>
    </row>
    <row r="8" spans="1:6">
      <c r="A8" s="7">
        <v>6</v>
      </c>
      <c r="B8" s="7">
        <v>202218054</v>
      </c>
      <c r="C8" s="7" t="s">
        <v>20</v>
      </c>
      <c r="E8" s="10"/>
      <c r="F8" s="10">
        <v>0</v>
      </c>
    </row>
    <row r="9" spans="1:6">
      <c r="A9" s="7">
        <v>7</v>
      </c>
      <c r="B9" s="7">
        <v>202218055</v>
      </c>
      <c r="C9" s="7" t="s">
        <v>21</v>
      </c>
      <c r="E9" s="10"/>
      <c r="F9" s="10">
        <v>0</v>
      </c>
    </row>
    <row r="10" spans="1:6">
      <c r="A10" s="7">
        <v>8</v>
      </c>
      <c r="B10" s="7">
        <v>202218056</v>
      </c>
      <c r="C10" s="7" t="s">
        <v>22</v>
      </c>
      <c r="E10" s="10"/>
      <c r="F10" s="10">
        <v>0</v>
      </c>
    </row>
    <row r="11" spans="1:6">
      <c r="A11" s="7">
        <v>9</v>
      </c>
      <c r="B11" s="7">
        <v>202218057</v>
      </c>
      <c r="C11" s="7" t="s">
        <v>23</v>
      </c>
      <c r="E11" s="10"/>
      <c r="F11" s="10">
        <v>0</v>
      </c>
    </row>
    <row r="12" spans="1:6">
      <c r="A12" s="7">
        <v>10</v>
      </c>
      <c r="B12" s="7">
        <v>202218058</v>
      </c>
      <c r="C12" s="7" t="s">
        <v>24</v>
      </c>
      <c r="D12" s="8" t="s">
        <v>25</v>
      </c>
      <c r="E12" s="10">
        <v>0.15</v>
      </c>
      <c r="F12" s="10">
        <v>0.15</v>
      </c>
    </row>
    <row r="13" spans="1:6">
      <c r="A13" s="7">
        <v>11</v>
      </c>
      <c r="B13" s="7">
        <v>202218059</v>
      </c>
      <c r="C13" s="7" t="s">
        <v>26</v>
      </c>
      <c r="E13" s="10"/>
      <c r="F13" s="10">
        <v>0</v>
      </c>
    </row>
    <row r="14" spans="1:6">
      <c r="A14" s="7">
        <v>12</v>
      </c>
      <c r="B14" s="7">
        <v>202218060</v>
      </c>
      <c r="C14" s="7" t="s">
        <v>27</v>
      </c>
      <c r="E14" s="10"/>
      <c r="F14" s="10">
        <v>0</v>
      </c>
    </row>
    <row r="15" spans="1:6">
      <c r="A15" s="7">
        <v>13</v>
      </c>
      <c r="B15" s="7">
        <v>202218061</v>
      </c>
      <c r="C15" s="7" t="s">
        <v>28</v>
      </c>
      <c r="E15" s="10"/>
      <c r="F15" s="10">
        <v>0</v>
      </c>
    </row>
    <row r="16" ht="32" customHeight="1" spans="1:8">
      <c r="A16" s="7">
        <v>14</v>
      </c>
      <c r="B16" s="7">
        <v>202218062</v>
      </c>
      <c r="C16" s="7" t="s">
        <v>29</v>
      </c>
      <c r="D16" s="8" t="s">
        <v>30</v>
      </c>
      <c r="E16" s="9" t="s">
        <v>10</v>
      </c>
      <c r="F16" s="10">
        <v>1.5</v>
      </c>
      <c r="G16" t="str">
        <f>_xlfn.DISPIMG("ID_B295034CEC5346B0BDA885AC67147428",1)</f>
        <v>=DISPIMG("ID_B295034CEC5346B0BDA885AC67147428",1)</v>
      </c>
      <c r="H16" s="1" t="str">
        <f>_xlfn.DISPIMG("ID_730B88CBA4DD4CBF985035FE6D9ACC81",1)</f>
        <v>=DISPIMG("ID_730B88CBA4DD4CBF985035FE6D9ACC81",1)</v>
      </c>
    </row>
    <row r="17" spans="1:6">
      <c r="A17" s="7">
        <v>15</v>
      </c>
      <c r="B17" s="7">
        <v>202218063</v>
      </c>
      <c r="C17" s="7" t="s">
        <v>31</v>
      </c>
      <c r="E17" s="10"/>
      <c r="F17" s="10">
        <v>0</v>
      </c>
    </row>
    <row r="18" spans="1:6">
      <c r="A18" s="7">
        <v>16</v>
      </c>
      <c r="B18" s="7">
        <v>202218064</v>
      </c>
      <c r="C18" s="7" t="s">
        <v>32</v>
      </c>
      <c r="E18" s="10"/>
      <c r="F18" s="10">
        <v>0</v>
      </c>
    </row>
    <row r="19" spans="1:6">
      <c r="A19" s="7">
        <v>17</v>
      </c>
      <c r="B19" s="7">
        <v>202218065</v>
      </c>
      <c r="C19" s="7" t="s">
        <v>33</v>
      </c>
      <c r="E19" s="10"/>
      <c r="F19" s="10">
        <v>0</v>
      </c>
    </row>
    <row r="20" spans="1:6">
      <c r="A20" s="7">
        <v>18</v>
      </c>
      <c r="B20" s="7">
        <v>202218066</v>
      </c>
      <c r="C20" s="7" t="s">
        <v>34</v>
      </c>
      <c r="D20" s="1" t="s">
        <v>25</v>
      </c>
      <c r="E20" s="10">
        <v>0.15</v>
      </c>
      <c r="F20" s="10">
        <v>0.15</v>
      </c>
    </row>
    <row r="21" spans="1:6">
      <c r="A21" s="7">
        <v>19</v>
      </c>
      <c r="B21" s="7">
        <v>202218067</v>
      </c>
      <c r="C21" s="7" t="s">
        <v>35</v>
      </c>
      <c r="E21" s="10"/>
      <c r="F21" s="10">
        <v>0</v>
      </c>
    </row>
    <row r="22" spans="1:6">
      <c r="A22" s="7">
        <v>20</v>
      </c>
      <c r="B22" s="7">
        <v>202218068</v>
      </c>
      <c r="C22" s="7" t="s">
        <v>36</v>
      </c>
      <c r="E22" s="10"/>
      <c r="F22" s="10">
        <v>0</v>
      </c>
    </row>
    <row r="23" ht="37" customHeight="1" spans="1:8">
      <c r="A23" s="7">
        <v>21</v>
      </c>
      <c r="B23" s="7">
        <v>202218069</v>
      </c>
      <c r="C23" s="7" t="s">
        <v>37</v>
      </c>
      <c r="D23" s="1" t="s">
        <v>38</v>
      </c>
      <c r="E23" s="9" t="s">
        <v>39</v>
      </c>
      <c r="F23" s="10">
        <v>0.12</v>
      </c>
      <c r="G23" t="str">
        <f>_xlfn.DISPIMG("ID_A522901E419648059AFA0B5BAD46E502",1)</f>
        <v>=DISPIMG("ID_A522901E419648059AFA0B5BAD46E502",1)</v>
      </c>
      <c r="H23" s="13"/>
    </row>
    <row r="24" spans="1:6">
      <c r="A24" s="7">
        <v>22</v>
      </c>
      <c r="B24" s="7">
        <v>202218070</v>
      </c>
      <c r="C24" s="7" t="s">
        <v>40</v>
      </c>
      <c r="E24" s="10"/>
      <c r="F24" s="10">
        <v>0</v>
      </c>
    </row>
    <row r="25" ht="41" customHeight="1" spans="1:8">
      <c r="A25" s="7">
        <v>23</v>
      </c>
      <c r="B25" s="7">
        <v>202218071</v>
      </c>
      <c r="C25" s="7" t="s">
        <v>41</v>
      </c>
      <c r="D25" s="14" t="s">
        <v>42</v>
      </c>
      <c r="E25" s="15" t="s">
        <v>43</v>
      </c>
      <c r="F25" s="10">
        <v>0.36</v>
      </c>
      <c r="G25" s="1" t="str">
        <f>_xlfn.DISPIMG("ID_9D3CBC7BF8E644D298F4226D01C14AFD",1)</f>
        <v>=DISPIMG("ID_9D3CBC7BF8E644D298F4226D01C14AFD",1)</v>
      </c>
      <c r="H25" s="13"/>
    </row>
    <row r="26" spans="1:6">
      <c r="A26" s="7">
        <v>24</v>
      </c>
      <c r="B26" s="7">
        <v>202218072</v>
      </c>
      <c r="C26" s="7" t="s">
        <v>44</v>
      </c>
      <c r="E26" s="10"/>
      <c r="F26" s="10">
        <v>0</v>
      </c>
    </row>
    <row r="27" ht="39" customHeight="1" spans="1:7">
      <c r="A27" s="7">
        <v>25</v>
      </c>
      <c r="B27" s="7">
        <v>202218073</v>
      </c>
      <c r="C27" s="7" t="s">
        <v>45</v>
      </c>
      <c r="D27" s="8" t="s">
        <v>46</v>
      </c>
      <c r="E27" s="9" t="s">
        <v>47</v>
      </c>
      <c r="F27" s="10">
        <v>0.95</v>
      </c>
      <c r="G27" t="str">
        <f>_xlfn.DISPIMG("ID_955E6B9306FD47F3BD234F66BF784434",1)</f>
        <v>=DISPIMG("ID_955E6B9306FD47F3BD234F66BF784434",1)</v>
      </c>
    </row>
    <row r="28" spans="1:6">
      <c r="A28" s="7">
        <v>26</v>
      </c>
      <c r="B28" s="7">
        <v>202218074</v>
      </c>
      <c r="C28" s="7" t="s">
        <v>48</v>
      </c>
      <c r="E28" s="10"/>
      <c r="F28" s="10">
        <v>0</v>
      </c>
    </row>
    <row r="29" spans="1:6">
      <c r="A29" s="7">
        <v>27</v>
      </c>
      <c r="B29" s="7">
        <v>202218075</v>
      </c>
      <c r="C29" s="7" t="s">
        <v>49</v>
      </c>
      <c r="E29" s="10"/>
      <c r="F29" s="10">
        <v>0</v>
      </c>
    </row>
    <row r="30" ht="58" customHeight="1" spans="1:9">
      <c r="A30" s="7">
        <v>28</v>
      </c>
      <c r="B30" s="7">
        <v>202218076</v>
      </c>
      <c r="C30" s="7" t="s">
        <v>50</v>
      </c>
      <c r="D30" s="1" t="s">
        <v>51</v>
      </c>
      <c r="E30" s="9" t="s">
        <v>52</v>
      </c>
      <c r="F30" s="10">
        <v>3.25</v>
      </c>
      <c r="G30" t="str">
        <f>_xlfn.DISPIMG("ID_A9928C2BFE094F52977B73D2FF3545C5",1)</f>
        <v>=DISPIMG("ID_A9928C2BFE094F52977B73D2FF3545C5",1)</v>
      </c>
      <c r="H30" s="1" t="str">
        <f>_xlfn.DISPIMG("ID_166571CF223845B8B1CC06EB198AB586",1)</f>
        <v>=DISPIMG("ID_166571CF223845B8B1CC06EB198AB586",1)</v>
      </c>
      <c r="I30" s="1" t="str">
        <f>_xlfn.DISPIMG("ID_ABBE7EAD15C74291A25DF91521DD9A16",1)</f>
        <v>=DISPIMG("ID_ABBE7EAD15C74291A25DF91521DD9A16",1)</v>
      </c>
    </row>
    <row r="31" spans="1:6">
      <c r="A31" s="7">
        <v>29</v>
      </c>
      <c r="B31" s="7">
        <v>202218077</v>
      </c>
      <c r="C31" s="7" t="s">
        <v>53</v>
      </c>
      <c r="E31" s="10"/>
      <c r="F31" s="10">
        <v>0</v>
      </c>
    </row>
    <row r="32" ht="17.4" spans="1:8">
      <c r="A32" s="7">
        <v>30</v>
      </c>
      <c r="B32" s="7">
        <v>202218078</v>
      </c>
      <c r="C32" s="7" t="s">
        <v>54</v>
      </c>
      <c r="D32" s="14" t="s">
        <v>38</v>
      </c>
      <c r="E32" s="9" t="s">
        <v>39</v>
      </c>
      <c r="F32" s="10">
        <v>0.12</v>
      </c>
      <c r="G32" t="str">
        <f>_xlfn.DISPIMG("ID_8FD4AA207B554AFC9CB9FC38314FA002",1)</f>
        <v>=DISPIMG("ID_8FD4AA207B554AFC9CB9FC38314FA002",1)</v>
      </c>
      <c r="H32" s="13"/>
    </row>
    <row r="33" ht="33" customHeight="1" spans="1:7">
      <c r="A33" s="7">
        <v>31</v>
      </c>
      <c r="B33" s="7">
        <v>202218079</v>
      </c>
      <c r="C33" s="7" t="s">
        <v>55</v>
      </c>
      <c r="D33" t="s">
        <v>56</v>
      </c>
      <c r="E33" s="16">
        <v>0.75</v>
      </c>
      <c r="F33" s="10">
        <v>0.75</v>
      </c>
      <c r="G33" t="str">
        <f>_xlfn.DISPIMG("ID_46FA6B93B6414B058E6D60609A4AA3A4",1)</f>
        <v>=DISPIMG("ID_46FA6B93B6414B058E6D60609A4AA3A4",1)</v>
      </c>
    </row>
    <row r="34" ht="21" customHeight="1" spans="1:6">
      <c r="A34" s="7">
        <v>32</v>
      </c>
      <c r="B34" s="7">
        <v>202218080</v>
      </c>
      <c r="C34" s="7" t="s">
        <v>57</v>
      </c>
      <c r="E34" s="10"/>
      <c r="F34" s="10">
        <v>0</v>
      </c>
    </row>
    <row r="35" spans="1:6">
      <c r="A35" s="7">
        <v>33</v>
      </c>
      <c r="B35" s="7">
        <v>202218081</v>
      </c>
      <c r="C35" s="7" t="s">
        <v>58</v>
      </c>
      <c r="E35" s="10"/>
      <c r="F35" s="10">
        <v>0</v>
      </c>
    </row>
    <row r="36" spans="1:6">
      <c r="A36" s="7">
        <v>34</v>
      </c>
      <c r="B36" s="7">
        <v>202218082</v>
      </c>
      <c r="C36" s="7" t="s">
        <v>59</v>
      </c>
      <c r="E36" s="10"/>
      <c r="F36" s="10">
        <v>0</v>
      </c>
    </row>
    <row r="37" spans="1:6">
      <c r="A37" s="7">
        <v>35</v>
      </c>
      <c r="B37" s="7">
        <v>202218083</v>
      </c>
      <c r="C37" s="7" t="s">
        <v>60</v>
      </c>
      <c r="E37" s="10"/>
      <c r="F37" s="10">
        <v>0</v>
      </c>
    </row>
    <row r="38" spans="1:6">
      <c r="A38" s="7">
        <v>36</v>
      </c>
      <c r="B38" s="7">
        <v>202218084</v>
      </c>
      <c r="C38" s="7" t="s">
        <v>61</v>
      </c>
      <c r="E38" s="10"/>
      <c r="F38" s="10">
        <v>0</v>
      </c>
    </row>
    <row r="39" spans="1:6">
      <c r="A39" s="7">
        <v>37</v>
      </c>
      <c r="B39" s="7">
        <v>202218085</v>
      </c>
      <c r="C39" s="7" t="s">
        <v>62</v>
      </c>
      <c r="E39" s="10"/>
      <c r="F39" s="10">
        <v>0</v>
      </c>
    </row>
    <row r="40" ht="17.7" spans="1:7">
      <c r="A40" s="7">
        <v>38</v>
      </c>
      <c r="B40" s="7">
        <v>202218086</v>
      </c>
      <c r="C40" s="7" t="s">
        <v>63</v>
      </c>
      <c r="D40" s="8" t="s">
        <v>64</v>
      </c>
      <c r="E40" s="10" t="s">
        <v>65</v>
      </c>
      <c r="F40" s="10">
        <v>1.2</v>
      </c>
      <c r="G40" t="str">
        <f>_xlfn.DISPIMG("ID_C2AE4BEDF54545018B798956F25296BA",1)</f>
        <v>=DISPIMG("ID_C2AE4BEDF54545018B798956F25296BA",1)</v>
      </c>
    </row>
    <row r="41" ht="37" customHeight="1" spans="1:7">
      <c r="A41" s="7">
        <v>39</v>
      </c>
      <c r="B41" s="7">
        <v>202218087</v>
      </c>
      <c r="C41" s="7" t="s">
        <v>66</v>
      </c>
      <c r="D41" s="8" t="s">
        <v>56</v>
      </c>
      <c r="E41" s="10">
        <v>0.75</v>
      </c>
      <c r="F41" s="10">
        <v>0.75</v>
      </c>
      <c r="G41" t="str">
        <f>_xlfn.DISPIMG("ID_19A56805492D4BD5894DF375E66F8CCC",1)</f>
        <v>=DISPIMG("ID_19A56805492D4BD5894DF375E66F8CCC",1)</v>
      </c>
    </row>
    <row r="42" ht="30" customHeight="1" spans="1:8">
      <c r="A42" s="7">
        <v>40</v>
      </c>
      <c r="B42" s="7">
        <v>202218088</v>
      </c>
      <c r="C42" s="7" t="s">
        <v>67</v>
      </c>
      <c r="D42" s="14" t="s">
        <v>68</v>
      </c>
      <c r="E42" s="10" t="s">
        <v>69</v>
      </c>
      <c r="F42" s="10">
        <v>0.3</v>
      </c>
      <c r="G42" t="str">
        <f>_xlfn.DISPIMG("ID_8FD4AA207B554AFC9CB9FC38314FA002",1)</f>
        <v>=DISPIMG("ID_8FD4AA207B554AFC9CB9FC38314FA002",1)</v>
      </c>
      <c r="H42" s="13"/>
    </row>
    <row r="43" spans="1:6">
      <c r="A43" s="7">
        <v>41</v>
      </c>
      <c r="B43" s="7">
        <v>202218089</v>
      </c>
      <c r="C43" s="7" t="s">
        <v>70</v>
      </c>
      <c r="D43" s="8" t="s">
        <v>25</v>
      </c>
      <c r="E43" s="10">
        <v>0.15</v>
      </c>
      <c r="F43" s="10">
        <v>0.15</v>
      </c>
    </row>
    <row r="44" ht="25" customHeight="1" spans="1:8">
      <c r="A44" s="7">
        <v>42</v>
      </c>
      <c r="B44" s="7">
        <v>202218090</v>
      </c>
      <c r="C44" s="7" t="s">
        <v>71</v>
      </c>
      <c r="D44" s="8" t="s">
        <v>72</v>
      </c>
      <c r="E44" s="9" t="s">
        <v>73</v>
      </c>
      <c r="F44" s="10">
        <v>1.75</v>
      </c>
      <c r="G44" t="str">
        <f>_xlfn.DISPIMG("ID_8558D429F1FE4C9A931245969E514CD2",1)</f>
        <v>=DISPIMG("ID_8558D429F1FE4C9A931245969E514CD2",1)</v>
      </c>
      <c r="H44" s="1" t="str">
        <f>_xlfn.DISPIMG("ID_F7E884D3033A49EDA01FCA274A814681",1)</f>
        <v>=DISPIMG("ID_F7E884D3033A49EDA01FCA274A814681",1)</v>
      </c>
    </row>
    <row r="45" spans="1:6">
      <c r="A45" s="7">
        <v>43</v>
      </c>
      <c r="B45" s="7">
        <v>202218091</v>
      </c>
      <c r="C45" s="7" t="s">
        <v>74</v>
      </c>
      <c r="E45" s="10"/>
      <c r="F45" s="10">
        <v>0</v>
      </c>
    </row>
    <row r="46" spans="1:6">
      <c r="A46" s="7">
        <v>44</v>
      </c>
      <c r="B46" s="7">
        <v>202218092</v>
      </c>
      <c r="C46" s="7" t="s">
        <v>75</v>
      </c>
      <c r="E46" s="10"/>
      <c r="F46" s="10">
        <v>0</v>
      </c>
    </row>
    <row r="47" ht="33" customHeight="1" spans="1:9">
      <c r="A47" s="7">
        <v>45</v>
      </c>
      <c r="B47" s="7">
        <v>202218093</v>
      </c>
      <c r="C47" s="7" t="s">
        <v>76</v>
      </c>
      <c r="D47" s="8" t="s">
        <v>77</v>
      </c>
      <c r="E47" s="9" t="s">
        <v>78</v>
      </c>
      <c r="F47" s="10">
        <v>1.71</v>
      </c>
      <c r="G47" s="1" t="str">
        <f>_xlfn.DISPIMG("ID_2F29C2CDA70A4A35940BD05DDE1FD2D5",1)</f>
        <v>=DISPIMG("ID_2F29C2CDA70A4A35940BD05DDE1FD2D5",1)</v>
      </c>
      <c r="H47" s="1" t="str">
        <f>_xlfn.DISPIMG("ID_E8C24FD77D6043F5A4473F5915B1FF6E",1)</f>
        <v>=DISPIMG("ID_E8C24FD77D6043F5A4473F5915B1FF6E",1)</v>
      </c>
      <c r="I47" s="13"/>
    </row>
    <row r="48" spans="1:6">
      <c r="A48" s="7">
        <v>46</v>
      </c>
      <c r="B48" s="7">
        <v>202218094</v>
      </c>
      <c r="C48" s="7" t="s">
        <v>79</v>
      </c>
      <c r="E48" s="10"/>
      <c r="F48" s="10">
        <v>0</v>
      </c>
    </row>
    <row r="49" spans="1:6">
      <c r="A49" s="7">
        <v>47</v>
      </c>
      <c r="B49" s="7">
        <v>202218095</v>
      </c>
      <c r="C49" s="7" t="s">
        <v>80</v>
      </c>
      <c r="E49" s="10"/>
      <c r="F49" s="10">
        <v>0</v>
      </c>
    </row>
    <row r="50" spans="1:6">
      <c r="A50" s="7">
        <v>48</v>
      </c>
      <c r="B50" s="7">
        <v>202218096</v>
      </c>
      <c r="C50" s="7" t="s">
        <v>81</v>
      </c>
      <c r="E50" s="10"/>
      <c r="F50" s="10">
        <v>0</v>
      </c>
    </row>
    <row r="51" spans="1:6">
      <c r="A51" s="7">
        <v>49</v>
      </c>
      <c r="B51" s="7">
        <v>202218097</v>
      </c>
      <c r="C51" s="7" t="s">
        <v>82</v>
      </c>
      <c r="D51" s="8" t="s">
        <v>83</v>
      </c>
      <c r="E51" s="10">
        <v>0.25</v>
      </c>
      <c r="F51" s="10">
        <v>0.25</v>
      </c>
    </row>
    <row r="52" spans="1:6">
      <c r="A52" s="7">
        <v>50</v>
      </c>
      <c r="B52" s="7">
        <v>202218098</v>
      </c>
      <c r="C52" s="7" t="s">
        <v>84</v>
      </c>
      <c r="E52" s="10"/>
      <c r="F52" s="10">
        <v>0</v>
      </c>
    </row>
    <row r="53" spans="1:6">
      <c r="A53" s="7">
        <v>51</v>
      </c>
      <c r="B53" s="7">
        <v>202218099</v>
      </c>
      <c r="C53" s="7" t="s">
        <v>85</v>
      </c>
      <c r="E53" s="10"/>
      <c r="F53" s="10">
        <v>0</v>
      </c>
    </row>
    <row r="54" ht="39" customHeight="1" spans="1:7">
      <c r="A54" s="7">
        <v>52</v>
      </c>
      <c r="B54" s="7">
        <v>202218100</v>
      </c>
      <c r="C54" s="7" t="s">
        <v>86</v>
      </c>
      <c r="D54" s="8" t="s">
        <v>87</v>
      </c>
      <c r="E54" s="10" t="s">
        <v>10</v>
      </c>
      <c r="F54" s="10">
        <v>1.5</v>
      </c>
      <c r="G54" t="str">
        <f>_xlfn.DISPIMG("ID_60C6E37EBCA94C9780F52F9A795F7424",1)</f>
        <v>=DISPIMG("ID_60C6E37EBCA94C9780F52F9A795F7424",1)</v>
      </c>
    </row>
    <row r="55" spans="1:6">
      <c r="A55" s="7">
        <v>53</v>
      </c>
      <c r="B55" s="7">
        <v>202263007</v>
      </c>
      <c r="C55" s="7" t="s">
        <v>88</v>
      </c>
      <c r="E55" s="10"/>
      <c r="F55" s="10">
        <v>0</v>
      </c>
    </row>
  </sheetData>
  <mergeCells count="1">
    <mergeCell ref="A1:G1"/>
  </mergeCells>
  <pageMargins left="0.7" right="0.7" top="0.75" bottom="0.75" header="0.3" footer="0.3"/>
  <pageSetup paperSize="9" orientation="portrait" horizontalDpi="300" verticalDpi="3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WPS_1718431696</cp:lastModifiedBy>
  <dcterms:created xsi:type="dcterms:W3CDTF">2025-02-16T19:41:00Z</dcterms:created>
  <dcterms:modified xsi:type="dcterms:W3CDTF">2025-02-17T11:14:57Z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5FF5E5F862EF4ECBB1922BE6CAF57554_13</vt:lpwstr>
  </property>
  <property fmtid="{D5CDD505-2E9C-101B-9397-08002B2CF9AE}" pid="3" name="KSOProductBuildVer">
    <vt:lpwstr>2052-12.1.0.19770</vt:lpwstr>
  </property>
</Properties>
</file>