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790"/>
  </bookViews>
  <sheets>
    <sheet name="Sheet1" sheetId="1" r:id="rId1"/>
    <sheet name="WpsReserved_CellImgLis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2BF87D64EB54183BAB10F92AA78EEA8" descr="upload_post_object_v2_791048278"/>
        <xdr:cNvPicPr/>
      </xdr:nvPicPr>
      <xdr:blipFill>
        <a:blip r:embed="rId1"/>
        <a:stretch>
          <a:fillRect/>
        </a:stretch>
      </xdr:blipFill>
      <xdr:spPr>
        <a:xfrm>
          <a:off x="0" y="0"/>
          <a:ext cx="5143500" cy="9144000"/>
        </a:xfrm>
        <a:prstGeom prst="rect">
          <a:avLst/>
        </a:prstGeom>
      </xdr:spPr>
    </xdr:pic>
  </etc:cellImage>
  <etc:cellImage>
    <xdr:pic>
      <xdr:nvPicPr>
        <xdr:cNvPr id="3" name="ID_A73D753D420744548636DCEDA9522F49" descr="upload_post_object_v2_4059019642"/>
        <xdr:cNvPicPr/>
      </xdr:nvPicPr>
      <xdr:blipFill>
        <a:blip r:embed="rId2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4" name="ID_2E8CA3CA5CDF48AEA1A9708CCF9F98AB" descr="upload_post_object_v2_62998393"/>
        <xdr:cNvPicPr/>
      </xdr:nvPicPr>
      <xdr:blipFill>
        <a:blip r:embed="rId3"/>
        <a:stretch>
          <a:fillRect/>
        </a:stretch>
      </xdr:blipFill>
      <xdr:spPr>
        <a:xfrm>
          <a:off x="0" y="0"/>
          <a:ext cx="2195830" cy="5329555"/>
        </a:xfrm>
        <a:prstGeom prst="rect">
          <a:avLst/>
        </a:prstGeom>
      </xdr:spPr>
    </xdr:pic>
  </etc:cellImage>
  <etc:cellImage>
    <xdr:pic>
      <xdr:nvPicPr>
        <xdr:cNvPr id="5" name="ID_A34D70958565433BB1CD3F5F2F6798A2" descr="upload_post_object_v2_1410611695"/>
        <xdr:cNvPicPr/>
      </xdr:nvPicPr>
      <xdr:blipFill>
        <a:blip r:embed="rId4"/>
        <a:stretch>
          <a:fillRect/>
        </a:stretch>
      </xdr:blipFill>
      <xdr:spPr>
        <a:xfrm>
          <a:off x="0" y="0"/>
          <a:ext cx="8710930" cy="795655"/>
        </a:xfrm>
        <a:prstGeom prst="rect">
          <a:avLst/>
        </a:prstGeom>
      </xdr:spPr>
    </xdr:pic>
  </etc:cellImage>
  <etc:cellImage>
    <xdr:pic>
      <xdr:nvPicPr>
        <xdr:cNvPr id="6" name="ID_A42D73D014434FCFAC076A5D4E92E5E6" descr="upload_post_object_v2_1766093272"/>
        <xdr:cNvPicPr/>
      </xdr:nvPicPr>
      <xdr:blipFill>
        <a:blip r:embed="rId5"/>
        <a:stretch>
          <a:fillRect/>
        </a:stretch>
      </xdr:blipFill>
      <xdr:spPr>
        <a:xfrm>
          <a:off x="0" y="0"/>
          <a:ext cx="7143115" cy="10058400"/>
        </a:xfrm>
        <a:prstGeom prst="rect">
          <a:avLst/>
        </a:prstGeom>
      </xdr:spPr>
    </xdr:pic>
  </etc:cellImage>
  <etc:cellImage>
    <xdr:pic>
      <xdr:nvPicPr>
        <xdr:cNvPr id="7" name="ID_FE7E1A34751248619580E6D0CC3C6567" descr="upload_post_object_v2_1771484035"/>
        <xdr:cNvPicPr/>
      </xdr:nvPicPr>
      <xdr:blipFill>
        <a:blip r:embed="rId6"/>
        <a:stretch>
          <a:fillRect/>
        </a:stretch>
      </xdr:blipFill>
      <xdr:spPr>
        <a:xfrm>
          <a:off x="0" y="0"/>
          <a:ext cx="3429000" cy="6096000"/>
        </a:xfrm>
        <a:prstGeom prst="rect">
          <a:avLst/>
        </a:prstGeom>
      </xdr:spPr>
    </xdr:pic>
  </etc:cellImage>
  <etc:cellImage>
    <xdr:pic>
      <xdr:nvPicPr>
        <xdr:cNvPr id="8" name="ID_8A89CF5711EF4C49B43160C151D05BF1" descr="upload_post_object_v2_2598225430"/>
        <xdr:cNvPicPr/>
      </xdr:nvPicPr>
      <xdr:blipFill>
        <a:blip r:embed="rId7"/>
        <a:stretch>
          <a:fillRect/>
        </a:stretch>
      </xdr:blipFill>
      <xdr:spPr>
        <a:xfrm>
          <a:off x="0" y="0"/>
          <a:ext cx="5435600" cy="1797050"/>
        </a:xfrm>
        <a:prstGeom prst="rect">
          <a:avLst/>
        </a:prstGeom>
      </xdr:spPr>
    </xdr:pic>
  </etc:cellImage>
  <etc:cellImage>
    <xdr:pic>
      <xdr:nvPicPr>
        <xdr:cNvPr id="9" name="ID_E8C3D44769AE402EA678C8236758A2DB" descr="upload_post_object_v2_808224190"/>
        <xdr:cNvPicPr/>
      </xdr:nvPicPr>
      <xdr:blipFill>
        <a:blip r:embed="rId8"/>
        <a:stretch>
          <a:fillRect/>
        </a:stretch>
      </xdr:blipFill>
      <xdr:spPr>
        <a:xfrm>
          <a:off x="0" y="0"/>
          <a:ext cx="7626985" cy="10058400"/>
        </a:xfrm>
        <a:prstGeom prst="rect">
          <a:avLst/>
        </a:prstGeom>
      </xdr:spPr>
    </xdr:pic>
  </etc:cellImage>
  <etc:cellImage>
    <xdr:pic>
      <xdr:nvPicPr>
        <xdr:cNvPr id="10" name="ID_68E736DBCC2F49C49271C3A033E2483E" descr="upload_post_object_v2_1893725683"/>
        <xdr:cNvPicPr/>
      </xdr:nvPicPr>
      <xdr:blipFill>
        <a:blip r:embed="rId9"/>
        <a:stretch>
          <a:fillRect/>
        </a:stretch>
      </xdr:blipFill>
      <xdr:spPr>
        <a:xfrm>
          <a:off x="0" y="0"/>
          <a:ext cx="7626985" cy="10058400"/>
        </a:xfrm>
        <a:prstGeom prst="rect">
          <a:avLst/>
        </a:prstGeom>
      </xdr:spPr>
    </xdr:pic>
  </etc:cellImage>
  <etc:cellImage>
    <xdr:pic>
      <xdr:nvPicPr>
        <xdr:cNvPr id="11" name="ID_2FC591AF57F84AF39B6D16AD4478F683" descr="upload_post_object_v2_1254563081"/>
        <xdr:cNvPicPr/>
      </xdr:nvPicPr>
      <xdr:blipFill>
        <a:blip r:embed="rId10"/>
        <a:stretch>
          <a:fillRect/>
        </a:stretch>
      </xdr:blipFill>
      <xdr:spPr>
        <a:xfrm>
          <a:off x="0" y="0"/>
          <a:ext cx="7292975" cy="9559925"/>
        </a:xfrm>
        <a:prstGeom prst="rect">
          <a:avLst/>
        </a:prstGeom>
      </xdr:spPr>
    </xdr:pic>
  </etc:cellImage>
  <etc:cellImage>
    <xdr:pic>
      <xdr:nvPicPr>
        <xdr:cNvPr id="12" name="ID_052F50E75E3E4384B95D4D1807EC4BB9" descr="upload_post_object_v2_2336766423"/>
        <xdr:cNvPicPr/>
      </xdr:nvPicPr>
      <xdr:blipFill>
        <a:blip r:embed="rId11"/>
        <a:stretch>
          <a:fillRect/>
        </a:stretch>
      </xdr:blipFill>
      <xdr:spPr>
        <a:xfrm>
          <a:off x="0" y="0"/>
          <a:ext cx="5572125" cy="6353175"/>
        </a:xfrm>
        <a:prstGeom prst="rect">
          <a:avLst/>
        </a:prstGeom>
      </xdr:spPr>
    </xdr:pic>
  </etc:cellImage>
  <etc:cellImage>
    <xdr:pic>
      <xdr:nvPicPr>
        <xdr:cNvPr id="13" name="ID_C4C5A42D9F6B40B0A746418DD774ABA2" descr="upload_post_object_v2_1924690941"/>
        <xdr:cNvPicPr/>
      </xdr:nvPicPr>
      <xdr:blipFill>
        <a:blip r:embed="rId12"/>
        <a:stretch>
          <a:fillRect/>
        </a:stretch>
      </xdr:blipFill>
      <xdr:spPr>
        <a:xfrm>
          <a:off x="0" y="0"/>
          <a:ext cx="5539105" cy="5276850"/>
        </a:xfrm>
        <a:prstGeom prst="rect">
          <a:avLst/>
        </a:prstGeom>
      </xdr:spPr>
    </xdr:pic>
  </etc:cellImage>
  <etc:cellImage>
    <xdr:pic>
      <xdr:nvPicPr>
        <xdr:cNvPr id="14" name="ID_A9D14EB0A3D44E2C921752ADEB67744C" descr="upload_post_object_v2_504273291"/>
        <xdr:cNvPicPr/>
      </xdr:nvPicPr>
      <xdr:blipFill>
        <a:blip r:embed="rId13"/>
        <a:stretch>
          <a:fillRect/>
        </a:stretch>
      </xdr:blipFill>
      <xdr:spPr>
        <a:xfrm>
          <a:off x="0" y="0"/>
          <a:ext cx="5572125" cy="7019925"/>
        </a:xfrm>
        <a:prstGeom prst="rect">
          <a:avLst/>
        </a:prstGeom>
      </xdr:spPr>
    </xdr:pic>
  </etc:cellImage>
  <etc:cellImage>
    <xdr:pic>
      <xdr:nvPicPr>
        <xdr:cNvPr id="15" name="ID_9915326E815A413A90C6387E7C6B1233" descr="upload_post_object_v2_2478574051"/>
        <xdr:cNvPicPr/>
      </xdr:nvPicPr>
      <xdr:blipFill>
        <a:blip r:embed="rId14"/>
        <a:stretch>
          <a:fillRect/>
        </a:stretch>
      </xdr:blipFill>
      <xdr:spPr>
        <a:xfrm>
          <a:off x="0" y="0"/>
          <a:ext cx="5572125" cy="3157855"/>
        </a:xfrm>
        <a:prstGeom prst="rect">
          <a:avLst/>
        </a:prstGeom>
      </xdr:spPr>
    </xdr:pic>
  </etc:cellImage>
  <etc:cellImage>
    <xdr:pic>
      <xdr:nvPicPr>
        <xdr:cNvPr id="16" name="ID_5A8F68FEFAF046C2B181B8B89DD263ED" descr="upload_post_object_v2_341691236"/>
        <xdr:cNvPicPr/>
      </xdr:nvPicPr>
      <xdr:blipFill>
        <a:blip r:embed="rId15"/>
        <a:stretch>
          <a:fillRect/>
        </a:stretch>
      </xdr:blipFill>
      <xdr:spPr>
        <a:xfrm>
          <a:off x="0" y="0"/>
          <a:ext cx="9144000" cy="6276975"/>
        </a:xfrm>
        <a:prstGeom prst="rect">
          <a:avLst/>
        </a:prstGeom>
      </xdr:spPr>
    </xdr:pic>
  </etc:cellImage>
  <etc:cellImage>
    <xdr:pic>
      <xdr:nvPicPr>
        <xdr:cNvPr id="18" name="ID_4B74BF7E4CC94832B17E92909425D37F" descr="upload_post_object_v2_3227474772"/>
        <xdr:cNvPicPr/>
      </xdr:nvPicPr>
      <xdr:blipFill>
        <a:blip r:embed="rId16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19" name="ID_897EA04DE546419183574CE99FD0879D" descr="upload_post_object_v2_3318001461"/>
        <xdr:cNvPicPr/>
      </xdr:nvPicPr>
      <xdr:blipFill>
        <a:blip r:embed="rId17"/>
        <a:stretch>
          <a:fillRect/>
        </a:stretch>
      </xdr:blipFill>
      <xdr:spPr>
        <a:xfrm>
          <a:off x="0" y="0"/>
          <a:ext cx="2573020" cy="10058400"/>
        </a:xfrm>
        <a:prstGeom prst="rect">
          <a:avLst/>
        </a:prstGeom>
      </xdr:spPr>
    </xdr:pic>
  </etc:cellImage>
  <etc:cellImage>
    <xdr:pic>
      <xdr:nvPicPr>
        <xdr:cNvPr id="20" name="ID_C7EC29EF793A404F91B0A24F904AE610" descr="upload_post_object_v2_1914578996"/>
        <xdr:cNvPicPr/>
      </xdr:nvPicPr>
      <xdr:blipFill>
        <a:blip r:embed="rId18"/>
        <a:stretch>
          <a:fillRect/>
        </a:stretch>
      </xdr:blipFill>
      <xdr:spPr>
        <a:xfrm>
          <a:off x="0" y="0"/>
          <a:ext cx="7708900" cy="10058400"/>
        </a:xfrm>
        <a:prstGeom prst="rect">
          <a:avLst/>
        </a:prstGeom>
      </xdr:spPr>
    </xdr:pic>
  </etc:cellImage>
  <etc:cellImage>
    <xdr:pic>
      <xdr:nvPicPr>
        <xdr:cNvPr id="17" name="ID_54C3941560B24A3ABFD0FD54F38C7FFD" descr="upload_post_object_v2_3954530952"/>
        <xdr:cNvPicPr/>
      </xdr:nvPicPr>
      <xdr:blipFill>
        <a:blip r:embed="rId19"/>
        <a:stretch>
          <a:fillRect/>
        </a:stretch>
      </xdr:blipFill>
      <xdr:spPr>
        <a:xfrm>
          <a:off x="0" y="0"/>
          <a:ext cx="2743200" cy="4876800"/>
        </a:xfrm>
        <a:prstGeom prst="rect">
          <a:avLst/>
        </a:prstGeom>
      </xdr:spPr>
    </xdr:pic>
  </etc:cellImage>
  <etc:cellImage>
    <xdr:pic>
      <xdr:nvPicPr>
        <xdr:cNvPr id="21" name="ID_69EC1795A4914B26895B5842F33B9FA4" descr="upload_post_object_v2_1054027108"/>
        <xdr:cNvPicPr/>
      </xdr:nvPicPr>
      <xdr:blipFill>
        <a:blip r:embed="rId20"/>
        <a:stretch>
          <a:fillRect/>
        </a:stretch>
      </xdr:blipFill>
      <xdr:spPr>
        <a:xfrm>
          <a:off x="0" y="0"/>
          <a:ext cx="4647565" cy="10058400"/>
        </a:xfrm>
        <a:prstGeom prst="rect">
          <a:avLst/>
        </a:prstGeom>
      </xdr:spPr>
    </xdr:pic>
  </etc:cellImage>
  <etc:cellImage>
    <xdr:pic>
      <xdr:nvPicPr>
        <xdr:cNvPr id="22" name="ID_F0DF45C7A454498BBF2ED194F3B7122C" descr="upload_post_object_v2_3780614692"/>
        <xdr:cNvPicPr/>
      </xdr:nvPicPr>
      <xdr:blipFill>
        <a:blip r:embed="rId21"/>
        <a:stretch>
          <a:fillRect/>
        </a:stretch>
      </xdr:blipFill>
      <xdr:spPr>
        <a:xfrm>
          <a:off x="0" y="0"/>
          <a:ext cx="4647565" cy="10058400"/>
        </a:xfrm>
        <a:prstGeom prst="rect">
          <a:avLst/>
        </a:prstGeom>
      </xdr:spPr>
    </xdr:pic>
  </etc:cellImage>
  <etc:cellImage>
    <xdr:pic>
      <xdr:nvPicPr>
        <xdr:cNvPr id="24" name="ID_04891F917C17470C98AF4CC681345497" descr="upload_post_object_v2_3850593448"/>
        <xdr:cNvPicPr/>
      </xdr:nvPicPr>
      <xdr:blipFill>
        <a:blip r:embed="rId22"/>
        <a:stretch>
          <a:fillRect/>
        </a:stretch>
      </xdr:blipFill>
      <xdr:spPr>
        <a:xfrm>
          <a:off x="0" y="0"/>
          <a:ext cx="9144000" cy="6956425"/>
        </a:xfrm>
        <a:prstGeom prst="rect">
          <a:avLst/>
        </a:prstGeom>
      </xdr:spPr>
    </xdr:pic>
  </etc:cellImage>
  <etc:cellImage>
    <xdr:pic>
      <xdr:nvPicPr>
        <xdr:cNvPr id="25" name="ID_B88811B3E194434AB94024EFD25AB3BF" descr="upload_post_object_v2_1591783591"/>
        <xdr:cNvPicPr/>
      </xdr:nvPicPr>
      <xdr:blipFill>
        <a:blip r:embed="rId23"/>
        <a:stretch>
          <a:fillRect/>
        </a:stretch>
      </xdr:blipFill>
      <xdr:spPr>
        <a:xfrm>
          <a:off x="0" y="0"/>
          <a:ext cx="6457950" cy="4800600"/>
        </a:xfrm>
        <a:prstGeom prst="rect">
          <a:avLst/>
        </a:prstGeom>
      </xdr:spPr>
    </xdr:pic>
  </etc:cellImage>
  <etc:cellImage>
    <xdr:pic>
      <xdr:nvPicPr>
        <xdr:cNvPr id="23" name="ID_B3A3B21CF2B04193A36205CDD2E7697D" descr="upload_post_object_v2_951839490"/>
        <xdr:cNvPicPr/>
      </xdr:nvPicPr>
      <xdr:blipFill>
        <a:blip r:embed="rId7"/>
        <a:stretch>
          <a:fillRect/>
        </a:stretch>
      </xdr:blipFill>
      <xdr:spPr>
        <a:xfrm>
          <a:off x="0" y="0"/>
          <a:ext cx="5435600" cy="17970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<sst xmlns="http://schemas.openxmlformats.org/spreadsheetml/2006/main" count="54" uniqueCount="50">
  <si>
    <r>
      <rPr>
        <sz val="16"/>
        <color rgb="FFFF0000"/>
        <rFont val="等线"/>
        <charset val="134"/>
      </rPr>
      <t>班级</t>
    </r>
    <r>
      <rPr>
        <sz val="16"/>
        <color rgb="FF000000"/>
        <rFont val="等线"/>
        <charset val="134"/>
      </rPr>
      <t>个性发展测评分</t>
    </r>
  </si>
  <si>
    <t>序号</t>
  </si>
  <si>
    <t>学号</t>
  </si>
  <si>
    <t>姓名</t>
  </si>
  <si>
    <t xml:space="preserve"> 备注</t>
  </si>
  <si>
    <t>加分细则</t>
  </si>
  <si>
    <t>总分</t>
  </si>
  <si>
    <t>证明文件</t>
  </si>
  <si>
    <t>2021b05009</t>
  </si>
  <si>
    <t>王璐逸</t>
  </si>
  <si>
    <t>德育、组织、文体委员
参加学校认定的 A 类科技竞赛（校级，浙江水利水电学院浙江省大学生经济管理案例大赛校内选拔赛，三等奖，核心成员，5人团队，有队长）
2023/2024学年优秀学生荣誉称号
2023/2024学年优秀团员荣誉称号
企业人力资源师四级</t>
  </si>
  <si>
    <t>0.25+0.25*0.8+0.75+0.75+0.25=2.2(总分应该为1.95分，. 一学年内只取得一本职业资格证书)</t>
  </si>
  <si>
    <t>2021b05005</t>
  </si>
  <si>
    <t>邵莹</t>
  </si>
  <si>
    <t>参加学校认定的 A 类科技竞赛（省级，乡村振兴竞赛，三等奖，队员，7人团队）
参加学校认定的 A 类科技竞赛（校级，案例分析竞赛，三等奖，队员，5人团队）
寝室长
校级大创立项（团队成员，排行第二）
优秀学生干部
优秀团员
优秀学生记者干部</t>
  </si>
  <si>
    <t>1.25*0.4+0.25*0.4+0.15+1*0.4+0.75+0.75+0.75=3.4
（总分应为2.65优秀学生记者干部不加分）</t>
  </si>
  <si>
    <t>2021b05016</t>
  </si>
  <si>
    <t>俞心怡</t>
  </si>
  <si>
    <t>班长、优秀学生干部、优秀团干部</t>
  </si>
  <si>
    <t>0.75+0.75+0.75</t>
  </si>
  <si>
    <t>2021b05013</t>
  </si>
  <si>
    <t>周音赐</t>
  </si>
  <si>
    <t>团支书，优秀学生干部，优秀团干部，优秀志愿者（地厅级），校级大创立项（排名第三）</t>
  </si>
  <si>
    <t>0.75+0.75+0.75+0.75+1*0.4</t>
  </si>
  <si>
    <t>2021b05010</t>
  </si>
  <si>
    <t>平玙楠</t>
  </si>
  <si>
    <t>校级大创立项（队长），案例大赛校三等奖（队长）</t>
  </si>
  <si>
    <t>1×0.8+0.25×0.8=1</t>
  </si>
  <si>
    <t>2021b05037</t>
  </si>
  <si>
    <t>朱欣怡</t>
  </si>
  <si>
    <t>寝室长</t>
  </si>
  <si>
    <t>2021b05025</t>
  </si>
  <si>
    <t>何莹盈</t>
  </si>
  <si>
    <t>2021b05006</t>
  </si>
  <si>
    <t>熊嘉琪</t>
  </si>
  <si>
    <t>2021b05003</t>
  </si>
  <si>
    <t>陈彤静</t>
  </si>
  <si>
    <t>2021b05033</t>
  </si>
  <si>
    <t>杜晶莹</t>
  </si>
  <si>
    <t>其他发表论文4篇（2篇第一作者、1篇第二作者、1篇第三作者）、先进个人、省部级新苗立项负责人</t>
  </si>
  <si>
    <t>‘=1*0.8*2+1*0.4*2+0.5+3*0.8
总分应该为5.55分，上限为5分，先进个人算做校级优秀学生）</t>
  </si>
  <si>
    <t>2021b05028</t>
  </si>
  <si>
    <t>姜懿轩</t>
  </si>
  <si>
    <t>2021b 05012</t>
  </si>
  <si>
    <t>姜好</t>
  </si>
  <si>
    <t>校级大创立项2项（排名第二）</t>
  </si>
  <si>
    <t>1×0.4+1×0.4＝0.8</t>
  </si>
  <si>
    <t>2021b05007</t>
  </si>
  <si>
    <t>金杨一</t>
  </si>
  <si>
    <t>学习委员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</si>
</sst>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pn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3" Type="http://schemas.openxmlformats.org/officeDocument/2006/relationships/image" Target="media/image23.jpeg"/><Relationship Id="rId22" Type="http://schemas.openxmlformats.org/officeDocument/2006/relationships/image" Target="media/image22.pn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jpeg"/><Relationship Id="rId14" Type="http://schemas.openxmlformats.org/officeDocument/2006/relationships/image" Target="media/image14.png"/><Relationship Id="rId13" Type="http://schemas.openxmlformats.org/officeDocument/2006/relationships/image" Target="media/image13.jpeg"/><Relationship Id="rId12" Type="http://schemas.openxmlformats.org/officeDocument/2006/relationships/image" Target="media/image12.pn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342900</xdr:colOff>
      <xdr:row>51</xdr:row>
      <xdr:rowOff>76200</xdr:rowOff>
    </xdr:to>
    <xdr:pic>
      <xdr:nvPicPr>
        <xdr:cNvPr id="2" name="ID_82BF87D64EB54183BAB10F92AA78EEA8" descr="upload_post_object_v2_791048278"/>
        <xdr:cNvPicPr/>
      </xdr:nvPicPr>
      <xdr:blipFill>
        <a:blip r:embed="rId1"/>
        <a:stretch>
          <a:fillRect/>
        </a:stretch>
      </xdr:blipFill>
      <xdr:spPr>
        <a:xfrm>
          <a:off x="0" y="0"/>
          <a:ext cx="51435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411480</xdr:colOff>
      <xdr:row>56</xdr:row>
      <xdr:rowOff>101600</xdr:rowOff>
    </xdr:to>
    <xdr:pic>
      <xdr:nvPicPr>
        <xdr:cNvPr id="3" name="ID_A73D753D420744548636DCEDA9522F49" descr="upload_post_object_v2_4059019642"/>
        <xdr:cNvPicPr/>
      </xdr:nvPicPr>
      <xdr:blipFill>
        <a:blip r:embed="rId2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138430</xdr:colOff>
      <xdr:row>29</xdr:row>
      <xdr:rowOff>173355</xdr:rowOff>
    </xdr:to>
    <xdr:pic>
      <xdr:nvPicPr>
        <xdr:cNvPr id="4" name="ID_2E8CA3CA5CDF48AEA1A9708CCF9F98AB" descr="upload_post_object_v2_62998393"/>
        <xdr:cNvPicPr/>
      </xdr:nvPicPr>
      <xdr:blipFill>
        <a:blip r:embed="rId3"/>
        <a:stretch>
          <a:fillRect/>
        </a:stretch>
      </xdr:blipFill>
      <xdr:spPr>
        <a:xfrm>
          <a:off x="0" y="0"/>
          <a:ext cx="2195830" cy="53295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481330</xdr:colOff>
      <xdr:row>4</xdr:row>
      <xdr:rowOff>84455</xdr:rowOff>
    </xdr:to>
    <xdr:pic>
      <xdr:nvPicPr>
        <xdr:cNvPr id="5" name="ID_A34D70958565433BB1CD3F5F2F6798A2" descr="upload_post_object_v2_1410611695"/>
        <xdr:cNvPicPr/>
      </xdr:nvPicPr>
      <xdr:blipFill>
        <a:blip r:embed="rId4"/>
        <a:stretch>
          <a:fillRect/>
        </a:stretch>
      </xdr:blipFill>
      <xdr:spPr>
        <a:xfrm>
          <a:off x="0" y="0"/>
          <a:ext cx="8710930" cy="7956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285115</xdr:colOff>
      <xdr:row>56</xdr:row>
      <xdr:rowOff>101600</xdr:rowOff>
    </xdr:to>
    <xdr:pic>
      <xdr:nvPicPr>
        <xdr:cNvPr id="6" name="ID_A42D73D014434FCFAC076A5D4E92E5E6" descr="upload_post_object_v2_1766093272"/>
        <xdr:cNvPicPr/>
      </xdr:nvPicPr>
      <xdr:blipFill>
        <a:blip r:embed="rId5"/>
        <a:stretch>
          <a:fillRect/>
        </a:stretch>
      </xdr:blipFill>
      <xdr:spPr>
        <a:xfrm>
          <a:off x="0" y="0"/>
          <a:ext cx="714311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34</xdr:row>
      <xdr:rowOff>50800</xdr:rowOff>
    </xdr:to>
    <xdr:pic>
      <xdr:nvPicPr>
        <xdr:cNvPr id="7" name="ID_FE7E1A34751248619580E6D0CC3C6567" descr="upload_post_object_v2_1771484035"/>
        <xdr:cNvPicPr/>
      </xdr:nvPicPr>
      <xdr:blipFill>
        <a:blip r:embed="rId6"/>
        <a:stretch>
          <a:fillRect/>
        </a:stretch>
      </xdr:blipFill>
      <xdr:spPr>
        <a:xfrm>
          <a:off x="0" y="0"/>
          <a:ext cx="3429000" cy="609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635000</xdr:colOff>
      <xdr:row>10</xdr:row>
      <xdr:rowOff>19050</xdr:rowOff>
    </xdr:to>
    <xdr:pic>
      <xdr:nvPicPr>
        <xdr:cNvPr id="8" name="ID_8A89CF5711EF4C49B43160C151D05BF1" descr="upload_post_object_v2_2598225430"/>
        <xdr:cNvPicPr/>
      </xdr:nvPicPr>
      <xdr:blipFill>
        <a:blip r:embed="rId7"/>
        <a:stretch>
          <a:fillRect/>
        </a:stretch>
      </xdr:blipFill>
      <xdr:spPr>
        <a:xfrm>
          <a:off x="0" y="0"/>
          <a:ext cx="5435600" cy="179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83185</xdr:colOff>
      <xdr:row>56</xdr:row>
      <xdr:rowOff>101600</xdr:rowOff>
    </xdr:to>
    <xdr:pic>
      <xdr:nvPicPr>
        <xdr:cNvPr id="9" name="ID_E8C3D44769AE402EA678C8236758A2DB" descr="upload_post_object_v2_808224190"/>
        <xdr:cNvPicPr/>
      </xdr:nvPicPr>
      <xdr:blipFill>
        <a:blip r:embed="rId8"/>
        <a:stretch>
          <a:fillRect/>
        </a:stretch>
      </xdr:blipFill>
      <xdr:spPr>
        <a:xfrm>
          <a:off x="0" y="0"/>
          <a:ext cx="76269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83185</xdr:colOff>
      <xdr:row>56</xdr:row>
      <xdr:rowOff>101600</xdr:rowOff>
    </xdr:to>
    <xdr:pic>
      <xdr:nvPicPr>
        <xdr:cNvPr id="10" name="ID_68E736DBCC2F49C49271C3A033E2483E" descr="upload_post_object_v2_1893725683"/>
        <xdr:cNvPicPr/>
      </xdr:nvPicPr>
      <xdr:blipFill>
        <a:blip r:embed="rId9"/>
        <a:stretch>
          <a:fillRect/>
        </a:stretch>
      </xdr:blipFill>
      <xdr:spPr>
        <a:xfrm>
          <a:off x="0" y="0"/>
          <a:ext cx="76269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434975</xdr:colOff>
      <xdr:row>53</xdr:row>
      <xdr:rowOff>136525</xdr:rowOff>
    </xdr:to>
    <xdr:pic>
      <xdr:nvPicPr>
        <xdr:cNvPr id="11" name="ID_2FC591AF57F84AF39B6D16AD4478F683" descr="upload_post_object_v2_1254563081"/>
        <xdr:cNvPicPr/>
      </xdr:nvPicPr>
      <xdr:blipFill>
        <a:blip r:embed="rId10"/>
        <a:stretch>
          <a:fillRect/>
        </a:stretch>
      </xdr:blipFill>
      <xdr:spPr>
        <a:xfrm>
          <a:off x="0" y="0"/>
          <a:ext cx="7292975" cy="9559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85725</xdr:colOff>
      <xdr:row>35</xdr:row>
      <xdr:rowOff>130175</xdr:rowOff>
    </xdr:to>
    <xdr:pic>
      <xdr:nvPicPr>
        <xdr:cNvPr id="12" name="ID_052F50E75E3E4384B95D4D1807EC4BB9" descr="upload_post_object_v2_2336766423"/>
        <xdr:cNvPicPr/>
      </xdr:nvPicPr>
      <xdr:blipFill>
        <a:blip r:embed="rId11"/>
        <a:stretch>
          <a:fillRect/>
        </a:stretch>
      </xdr:blipFill>
      <xdr:spPr>
        <a:xfrm>
          <a:off x="0" y="0"/>
          <a:ext cx="5572125" cy="6353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52705</xdr:colOff>
      <xdr:row>29</xdr:row>
      <xdr:rowOff>120650</xdr:rowOff>
    </xdr:to>
    <xdr:pic>
      <xdr:nvPicPr>
        <xdr:cNvPr id="13" name="ID_C4C5A42D9F6B40B0A746418DD774ABA2" descr="upload_post_object_v2_1924690941"/>
        <xdr:cNvPicPr/>
      </xdr:nvPicPr>
      <xdr:blipFill>
        <a:blip r:embed="rId12"/>
        <a:stretch>
          <a:fillRect/>
        </a:stretch>
      </xdr:blipFill>
      <xdr:spPr>
        <a:xfrm>
          <a:off x="0" y="0"/>
          <a:ext cx="5539105" cy="5276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85725</xdr:colOff>
      <xdr:row>39</xdr:row>
      <xdr:rowOff>85725</xdr:rowOff>
    </xdr:to>
    <xdr:pic>
      <xdr:nvPicPr>
        <xdr:cNvPr id="14" name="ID_A9D14EB0A3D44E2C921752ADEB67744C" descr="upload_post_object_v2_504273291"/>
        <xdr:cNvPicPr/>
      </xdr:nvPicPr>
      <xdr:blipFill>
        <a:blip r:embed="rId13"/>
        <a:stretch>
          <a:fillRect/>
        </a:stretch>
      </xdr:blipFill>
      <xdr:spPr>
        <a:xfrm>
          <a:off x="0" y="0"/>
          <a:ext cx="5572125" cy="7019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85725</xdr:colOff>
      <xdr:row>17</xdr:row>
      <xdr:rowOff>135255</xdr:rowOff>
    </xdr:to>
    <xdr:pic>
      <xdr:nvPicPr>
        <xdr:cNvPr id="15" name="ID_9915326E815A413A90C6387E7C6B1233" descr="upload_post_object_v2_2478574051"/>
        <xdr:cNvPicPr/>
      </xdr:nvPicPr>
      <xdr:blipFill>
        <a:blip r:embed="rId14"/>
        <a:stretch>
          <a:fillRect/>
        </a:stretch>
      </xdr:blipFill>
      <xdr:spPr>
        <a:xfrm>
          <a:off x="0" y="0"/>
          <a:ext cx="5572125" cy="31578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35</xdr:row>
      <xdr:rowOff>53975</xdr:rowOff>
    </xdr:to>
    <xdr:pic>
      <xdr:nvPicPr>
        <xdr:cNvPr id="16" name="ID_5A8F68FEFAF046C2B181B8B89DD263ED" descr="upload_post_object_v2_341691236"/>
        <xdr:cNvPicPr/>
      </xdr:nvPicPr>
      <xdr:blipFill>
        <a:blip r:embed="rId15"/>
        <a:stretch>
          <a:fillRect/>
        </a:stretch>
      </xdr:blipFill>
      <xdr:spPr>
        <a:xfrm>
          <a:off x="0" y="0"/>
          <a:ext cx="9144000" cy="6276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411480</xdr:colOff>
      <xdr:row>56</xdr:row>
      <xdr:rowOff>101600</xdr:rowOff>
    </xdr:to>
    <xdr:pic>
      <xdr:nvPicPr>
        <xdr:cNvPr id="18" name="ID_4B74BF7E4CC94832B17E92909425D37F" descr="upload_post_object_v2_3227474772"/>
        <xdr:cNvPicPr/>
      </xdr:nvPicPr>
      <xdr:blipFill>
        <a:blip r:embed="rId16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515620</xdr:colOff>
      <xdr:row>56</xdr:row>
      <xdr:rowOff>101600</xdr:rowOff>
    </xdr:to>
    <xdr:pic>
      <xdr:nvPicPr>
        <xdr:cNvPr id="19" name="ID_897EA04DE546419183574CE99FD0879D" descr="upload_post_object_v2_3318001461"/>
        <xdr:cNvPicPr/>
      </xdr:nvPicPr>
      <xdr:blipFill>
        <a:blip r:embed="rId17"/>
        <a:stretch>
          <a:fillRect/>
        </a:stretch>
      </xdr:blipFill>
      <xdr:spPr>
        <a:xfrm>
          <a:off x="0" y="0"/>
          <a:ext cx="257302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165100</xdr:colOff>
      <xdr:row>56</xdr:row>
      <xdr:rowOff>101600</xdr:rowOff>
    </xdr:to>
    <xdr:pic>
      <xdr:nvPicPr>
        <xdr:cNvPr id="20" name="ID_C7EC29EF793A404F91B0A24F904AE610" descr="upload_post_object_v2_1914578996"/>
        <xdr:cNvPicPr/>
      </xdr:nvPicPr>
      <xdr:blipFill>
        <a:blip r:embed="rId18"/>
        <a:stretch>
          <a:fillRect/>
        </a:stretch>
      </xdr:blipFill>
      <xdr:spPr>
        <a:xfrm>
          <a:off x="0" y="0"/>
          <a:ext cx="77089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27</xdr:row>
      <xdr:rowOff>76200</xdr:rowOff>
    </xdr:to>
    <xdr:pic>
      <xdr:nvPicPr>
        <xdr:cNvPr id="17" name="ID_54C3941560B24A3ABFD0FD54F38C7FFD" descr="upload_post_object_v2_3954530952"/>
        <xdr:cNvPicPr/>
      </xdr:nvPicPr>
      <xdr:blipFill>
        <a:blip r:embed="rId19"/>
        <a:stretch>
          <a:fillRect/>
        </a:stretch>
      </xdr:blipFill>
      <xdr:spPr>
        <a:xfrm>
          <a:off x="0" y="0"/>
          <a:ext cx="2743200" cy="487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532765</xdr:colOff>
      <xdr:row>56</xdr:row>
      <xdr:rowOff>101600</xdr:rowOff>
    </xdr:to>
    <xdr:pic>
      <xdr:nvPicPr>
        <xdr:cNvPr id="21" name="ID_69EC1795A4914B26895B5842F33B9FA4" descr="upload_post_object_v2_1054027108"/>
        <xdr:cNvPicPr/>
      </xdr:nvPicPr>
      <xdr:blipFill>
        <a:blip r:embed="rId20"/>
        <a:stretch>
          <a:fillRect/>
        </a:stretch>
      </xdr:blipFill>
      <xdr:spPr>
        <a:xfrm>
          <a:off x="0" y="0"/>
          <a:ext cx="464756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532765</xdr:colOff>
      <xdr:row>56</xdr:row>
      <xdr:rowOff>101600</xdr:rowOff>
    </xdr:to>
    <xdr:pic>
      <xdr:nvPicPr>
        <xdr:cNvPr id="22" name="ID_F0DF45C7A454498BBF2ED194F3B7122C" descr="upload_post_object_v2_3780614692"/>
        <xdr:cNvPicPr/>
      </xdr:nvPicPr>
      <xdr:blipFill>
        <a:blip r:embed="rId21"/>
        <a:stretch>
          <a:fillRect/>
        </a:stretch>
      </xdr:blipFill>
      <xdr:spPr>
        <a:xfrm>
          <a:off x="0" y="0"/>
          <a:ext cx="464756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39</xdr:row>
      <xdr:rowOff>22225</xdr:rowOff>
    </xdr:to>
    <xdr:pic>
      <xdr:nvPicPr>
        <xdr:cNvPr id="24" name="ID_04891F917C17470C98AF4CC681345497" descr="upload_post_object_v2_3850593448"/>
        <xdr:cNvPicPr/>
      </xdr:nvPicPr>
      <xdr:blipFill>
        <a:blip r:embed="rId22"/>
        <a:stretch>
          <a:fillRect/>
        </a:stretch>
      </xdr:blipFill>
      <xdr:spPr>
        <a:xfrm>
          <a:off x="0" y="0"/>
          <a:ext cx="9144000" cy="6956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285750</xdr:colOff>
      <xdr:row>27</xdr:row>
      <xdr:rowOff>0</xdr:rowOff>
    </xdr:to>
    <xdr:pic>
      <xdr:nvPicPr>
        <xdr:cNvPr id="25" name="ID_B88811B3E194434AB94024EFD25AB3BF" descr="upload_post_object_v2_1591783591"/>
        <xdr:cNvPicPr/>
      </xdr:nvPicPr>
      <xdr:blipFill>
        <a:blip r:embed="rId23"/>
        <a:stretch>
          <a:fillRect/>
        </a:stretch>
      </xdr:blipFill>
      <xdr:spPr>
        <a:xfrm>
          <a:off x="0" y="0"/>
          <a:ext cx="6457950" cy="4800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635000</xdr:colOff>
      <xdr:row>10</xdr:row>
      <xdr:rowOff>19050</xdr:rowOff>
    </xdr:to>
    <xdr:pic>
      <xdr:nvPicPr>
        <xdr:cNvPr id="23" name="ID_B3A3B21CF2B04193A36205CDD2E7697D" descr="upload_post_object_v2_951839490"/>
        <xdr:cNvPicPr/>
      </xdr:nvPicPr>
      <xdr:blipFill>
        <a:blip r:embed="rId7"/>
        <a:stretch>
          <a:fillRect/>
        </a:stretch>
      </xdr:blipFill>
      <xdr:spPr>
        <a:xfrm>
          <a:off x="0" y="0"/>
          <a:ext cx="5435600" cy="1797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zoomScale="83" zoomScaleNormal="83" topLeftCell="A3" workbookViewId="0">
      <selection activeCell="G4" sqref="G4"/>
    </sheetView>
  </sheetViews>
  <sheetFormatPr defaultColWidth="9" defaultRowHeight="14"/>
  <cols>
    <col min="1" max="1" width="6" style="1" customWidth="1"/>
    <col min="2" max="2" width="10.775" style="1" customWidth="1"/>
    <col min="3" max="3" width="6.55833333333333" style="1" customWidth="1"/>
    <col min="4" max="4" width="52.1083333333333" style="1" customWidth="1"/>
    <col min="5" max="5" width="20.1666666666667" style="1" customWidth="1"/>
    <col min="6" max="6" width="8.775" style="1" customWidth="1"/>
    <col min="7" max="7" width="26.4416666666667" customWidth="1"/>
    <col min="8" max="8" width="55.3333333333333" style="1" customWidth="1"/>
    <col min="9" max="9" width="24.75" style="1" customWidth="1"/>
    <col min="10" max="10" width="27.125" style="1" customWidth="1"/>
    <col min="11" max="11" width="39.15" style="1" customWidth="1"/>
    <col min="12" max="256" width="9" style="1" customWidth="1"/>
  </cols>
  <sheetData>
    <row r="1" ht="17.4" customHeight="1" spans="1:8">
      <c r="A1" s="2" t="s">
        <v>0</v>
      </c>
      <c r="B1" s="3"/>
      <c r="C1" s="3"/>
      <c r="D1" s="3"/>
      <c r="E1" s="3"/>
      <c r="F1" s="3"/>
      <c r="G1" s="4"/>
      <c r="H1" s="5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5"/>
    </row>
    <row r="3" ht="409.5" spans="1:10">
      <c r="A3" s="8">
        <v>1</v>
      </c>
      <c r="B3" s="8" t="s">
        <v>8</v>
      </c>
      <c r="C3" s="8" t="s">
        <v>9</v>
      </c>
      <c r="D3" s="9" t="s">
        <v>10</v>
      </c>
      <c r="E3" s="10" t="s">
        <v>11</v>
      </c>
      <c r="F3" s="8">
        <v>2.2</v>
      </c>
      <c r="G3" s="11" t="str">
        <f>_xlfn.DISPIMG("ID_82BF87D64EB54183BAB10F92AA78EEA8",1)</f>
        <v>=DISPIMG("ID_82BF87D64EB54183BAB10F92AA78EEA8",1)</v>
      </c>
      <c r="H3" s="8" t="str">
        <f>_xlfn.DISPIMG("ID_A73D753D420744548636DCEDA9522F49",1)</f>
        <v>=DISPIMG("ID_A73D753D420744548636DCEDA9522F49",1)</v>
      </c>
      <c r="I3" s="8" t="str">
        <f>_xlfn.DISPIMG("ID_2E8CA3CA5CDF48AEA1A9708CCF9F98AB",1)</f>
        <v>=DISPIMG("ID_2E8CA3CA5CDF48AEA1A9708CCF9F98AB",1)</v>
      </c>
      <c r="J3" s="8" t="str">
        <f>_xlfn.DISPIMG("ID_A34D70958565433BB1CD3F5F2F6798A2",1)</f>
        <v>=DISPIMG("ID_A34D70958565433BB1CD3F5F2F6798A2",1)</v>
      </c>
    </row>
    <row r="4" ht="409.5" spans="1:12">
      <c r="A4" s="8">
        <v>2</v>
      </c>
      <c r="B4" s="1" t="s">
        <v>12</v>
      </c>
      <c r="C4" s="1" t="s">
        <v>13</v>
      </c>
      <c r="D4" s="12" t="s">
        <v>14</v>
      </c>
      <c r="E4" s="12" t="s">
        <v>15</v>
      </c>
      <c r="F4" s="1">
        <v>3.4</v>
      </c>
      <c r="G4" s="1" t="str">
        <f>_xlfn.DISPIMG("ID_A42D73D014434FCFAC076A5D4E92E5E6",1)</f>
        <v>=DISPIMG("ID_A42D73D014434FCFAC076A5D4E92E5E6",1)</v>
      </c>
      <c r="H4" s="1" t="str">
        <f>_xlfn.DISPIMG("ID_FE7E1A34751248619580E6D0CC3C6567",1)</f>
        <v>=DISPIMG("ID_FE7E1A34751248619580E6D0CC3C6567",1)</v>
      </c>
      <c r="I4" s="1" t="str">
        <f>_xlfn.DISPIMG("ID_8A89CF5711EF4C49B43160C151D05BF1",1)</f>
        <v>=DISPIMG("ID_8A89CF5711EF4C49B43160C151D05BF1",1)</v>
      </c>
      <c r="J4" s="1" t="str">
        <f>_xlfn.DISPIMG("ID_E8C3D44769AE402EA678C8236758A2DB",1)</f>
        <v>=DISPIMG("ID_E8C3D44769AE402EA678C8236758A2DB",1)</v>
      </c>
      <c r="K4" s="1" t="str">
        <f>_xlfn.DISPIMG("ID_68E736DBCC2F49C49271C3A033E2483E",1)</f>
        <v>=DISPIMG("ID_68E736DBCC2F49C49271C3A033E2483E",1)</v>
      </c>
      <c r="L4" s="1" t="str">
        <f>_xlfn.DISPIMG("ID_2FC591AF57F84AF39B6D16AD4478F683",1)</f>
        <v>=DISPIMG("ID_2FC591AF57F84AF39B6D16AD4478F683",1)</v>
      </c>
    </row>
    <row r="5" ht="316.35" spans="1:10">
      <c r="A5" s="8">
        <v>3</v>
      </c>
      <c r="B5" s="1" t="s">
        <v>16</v>
      </c>
      <c r="C5" s="1" t="s">
        <v>17</v>
      </c>
      <c r="D5" s="12" t="s">
        <v>18</v>
      </c>
      <c r="E5" s="1" t="s">
        <v>19</v>
      </c>
      <c r="F5" s="1">
        <v>2.25</v>
      </c>
      <c r="G5" t="str">
        <f>_xlfn.DISPIMG("ID_052F50E75E3E4384B95D4D1807EC4BB9",1)</f>
        <v>=DISPIMG("ID_052F50E75E3E4384B95D4D1807EC4BB9",1)</v>
      </c>
      <c r="H5" s="1" t="str">
        <f>_xlfn.DISPIMG("ID_C4C5A42D9F6B40B0A746418DD774ABA2",1)</f>
        <v>=DISPIMG("ID_C4C5A42D9F6B40B0A746418DD774ABA2",1)</v>
      </c>
      <c r="I5" s="1" t="str">
        <f>_xlfn.DISPIMG("ID_A9D14EB0A3D44E2C921752ADEB67744C",1)</f>
        <v>=DISPIMG("ID_A9D14EB0A3D44E2C921752ADEB67744C",1)</v>
      </c>
      <c r="J5" s="1" t="str">
        <f>_xlfn.DISPIMG("ID_9915326E815A413A90C6387E7C6B1233",1)</f>
        <v>=DISPIMG("ID_9915326E815A413A90C6387E7C6B1233",1)</v>
      </c>
    </row>
    <row r="6" ht="339.45" customHeight="1" spans="1:11">
      <c r="A6" s="8">
        <v>4</v>
      </c>
      <c r="B6" s="1" t="s">
        <v>20</v>
      </c>
      <c r="C6" s="1" t="s">
        <v>21</v>
      </c>
      <c r="D6" s="12" t="s">
        <v>22</v>
      </c>
      <c r="E6" s="12" t="s">
        <v>23</v>
      </c>
      <c r="F6" s="1">
        <v>3.4</v>
      </c>
      <c r="G6" t="str">
        <f>_xlfn.DISPIMG("ID_5A8F68FEFAF046C2B181B8B89DD263ED",1)</f>
        <v>=DISPIMG("ID_5A8F68FEFAF046C2B181B8B89DD263ED",1)</v>
      </c>
      <c r="H6" s="1" t="str">
        <f>_xlfn.DISPIMG("ID_4B74BF7E4CC94832B17E92909425D37F",1)</f>
        <v>=DISPIMG("ID_4B74BF7E4CC94832B17E92909425D37F",1)</v>
      </c>
      <c r="I6" s="1" t="str">
        <f>_xlfn.DISPIMG("ID_897EA04DE546419183574CE99FD0879D",1)</f>
        <v>=DISPIMG("ID_897EA04DE546419183574CE99FD0879D",1)</v>
      </c>
      <c r="J6" s="1" t="str">
        <f>_xlfn.DISPIMG("ID_C7EC29EF793A404F91B0A24F904AE610",1)</f>
        <v>=DISPIMG("ID_C7EC29EF793A404F91B0A24F904AE610",1)</v>
      </c>
      <c r="K6" s="1" t="str">
        <f>_xlfn.DISPIMG("ID_8A89CF5711EF4C49B43160C151D05BF1",1)</f>
        <v>=DISPIMG("ID_8A89CF5711EF4C49B43160C151D05BF1",1)</v>
      </c>
    </row>
    <row r="7" ht="280.85" spans="1:8">
      <c r="A7" s="8">
        <v>5</v>
      </c>
      <c r="B7" s="1" t="s">
        <v>24</v>
      </c>
      <c r="C7" s="1" t="s">
        <v>25</v>
      </c>
      <c r="D7" s="1" t="s">
        <v>26</v>
      </c>
      <c r="E7" s="1" t="s">
        <v>27</v>
      </c>
      <c r="F7" s="1">
        <v>1</v>
      </c>
      <c r="G7" t="str">
        <f>_xlfn.DISPIMG("ID_54C3941560B24A3ABFD0FD54F38C7FFD",1)</f>
        <v>=DISPIMG("ID_54C3941560B24A3ABFD0FD54F38C7FFD",1)</v>
      </c>
      <c r="H7" s="1" t="str">
        <f>_xlfn.DISPIMG("ID_8A89CF5711EF4C49B43160C151D05BF1",1)</f>
        <v>=DISPIMG("ID_8A89CF5711EF4C49B43160C151D05BF1",1)</v>
      </c>
    </row>
    <row r="8" spans="1:6">
      <c r="A8" s="8">
        <v>6</v>
      </c>
      <c r="B8" s="1" t="s">
        <v>28</v>
      </c>
      <c r="C8" s="1" t="s">
        <v>29</v>
      </c>
      <c r="D8" s="1" t="s">
        <v>30</v>
      </c>
      <c r="E8" s="1">
        <v>0.15</v>
      </c>
      <c r="F8" s="1">
        <v>0.15</v>
      </c>
    </row>
    <row r="9" spans="1:6">
      <c r="A9" s="8">
        <v>7</v>
      </c>
      <c r="B9" s="1" t="s">
        <v>31</v>
      </c>
      <c r="C9" s="1" t="s">
        <v>32</v>
      </c>
      <c r="D9" s="1" t="s">
        <v>30</v>
      </c>
      <c r="E9" s="1">
        <v>0.15</v>
      </c>
      <c r="F9" s="1">
        <v>0.15</v>
      </c>
    </row>
    <row r="10" spans="1:6">
      <c r="A10" s="8">
        <v>8</v>
      </c>
      <c r="B10" s="1" t="s">
        <v>33</v>
      </c>
      <c r="C10" s="1" t="s">
        <v>34</v>
      </c>
      <c r="D10" s="1" t="s">
        <v>30</v>
      </c>
      <c r="E10" s="1">
        <v>0.15</v>
      </c>
      <c r="F10" s="1">
        <v>0.15</v>
      </c>
    </row>
    <row r="11" spans="1:6">
      <c r="A11" s="8">
        <v>9</v>
      </c>
      <c r="B11" s="1" t="s">
        <v>35</v>
      </c>
      <c r="C11" s="1" t="s">
        <v>36</v>
      </c>
      <c r="D11" s="1" t="s">
        <v>30</v>
      </c>
      <c r="E11" s="1">
        <v>0.15</v>
      </c>
      <c r="F11" s="1">
        <v>0.15</v>
      </c>
    </row>
    <row r="12" ht="409.5" spans="1:10">
      <c r="A12" s="8">
        <v>10</v>
      </c>
      <c r="B12" s="1" t="s">
        <v>37</v>
      </c>
      <c r="C12" s="1" t="s">
        <v>38</v>
      </c>
      <c r="D12" s="1" t="s">
        <v>39</v>
      </c>
      <c r="E12" s="12" t="s">
        <v>40</v>
      </c>
      <c r="F12" s="1">
        <v>5</v>
      </c>
      <c r="G12" t="str">
        <f>_xlfn.DISPIMG("ID_69EC1795A4914B26895B5842F33B9FA4",1)</f>
        <v>=DISPIMG("ID_69EC1795A4914B26895B5842F33B9FA4",1)</v>
      </c>
      <c r="H12" s="1" t="str">
        <f>_xlfn.DISPIMG("ID_F0DF45C7A454498BBF2ED194F3B7122C",1)</f>
        <v>=DISPIMG("ID_F0DF45C7A454498BBF2ED194F3B7122C",1)</v>
      </c>
      <c r="I12" s="1" t="str">
        <f>_xlfn.DISPIMG("ID_B88811B3E194434AB94024EFD25AB3BF",1)</f>
        <v>=DISPIMG("ID_B88811B3E194434AB94024EFD25AB3BF",1)</v>
      </c>
      <c r="J12" s="1" t="str">
        <f>_xlfn.DISPIMG("ID_04891F917C17470C98AF4CC681345497",1)</f>
        <v>=DISPIMG("ID_04891F917C17470C98AF4CC681345497",1)</v>
      </c>
    </row>
    <row r="13" spans="1:6">
      <c r="A13" s="8">
        <v>11</v>
      </c>
      <c r="B13" s="1" t="s">
        <v>41</v>
      </c>
      <c r="C13" s="1" t="s">
        <v>42</v>
      </c>
      <c r="D13" s="1" t="s">
        <v>30</v>
      </c>
      <c r="E13" s="1">
        <v>0.15</v>
      </c>
      <c r="F13" s="1">
        <v>0.15</v>
      </c>
    </row>
    <row r="14" ht="53.45" spans="1:7">
      <c r="A14" s="8">
        <v>12</v>
      </c>
      <c r="B14" s="1" t="s">
        <v>43</v>
      </c>
      <c r="C14" s="1" t="s">
        <v>44</v>
      </c>
      <c r="D14" s="1" t="s">
        <v>45</v>
      </c>
      <c r="E14" s="1" t="s">
        <v>46</v>
      </c>
      <c r="F14" s="1">
        <v>0.8</v>
      </c>
      <c r="G14" t="str">
        <f>_xlfn.DISPIMG("ID_B3A3B21CF2B04193A36205CDD2E7697D",1)</f>
        <v>=DISPIMG("ID_B3A3B21CF2B04193A36205CDD2E7697D",1)</v>
      </c>
    </row>
    <row r="15" spans="1:6">
      <c r="A15" s="8">
        <v>13</v>
      </c>
      <c r="B15" s="1" t="s">
        <v>47</v>
      </c>
      <c r="C15" s="1" t="s">
        <v>48</v>
      </c>
      <c r="D15" s="1" t="s">
        <v>49</v>
      </c>
      <c r="E15" s="1">
        <v>0.5</v>
      </c>
      <c r="F15" s="1">
        <v>0.5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WWO_wpscloud_20250206155222-5ccb823cdd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PACM00</dc:creator>
  <cp:lastModifiedBy>妳家罒狼狗灬翊歌</cp:lastModifiedBy>
  <dcterms:created xsi:type="dcterms:W3CDTF">2015-06-08T02:19:00Z</dcterms:created>
  <dcterms:modified xsi:type="dcterms:W3CDTF">2025-02-17T13:08:23Z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A7B0617BC77847468FACCFE1E18C934A</vt:lpwstr>
  </property>
</Properties>
</file>