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学校相关\"/>
    </mc:Choice>
  </mc:AlternateContent>
  <xr:revisionPtr revIDLastSave="0" documentId="13_ncr:1_{B740F489-88E0-4FA1-BE65-E717DD1F27A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WpsReserved_CellImgList" sheetId="2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G26" i="1"/>
  <c r="I24" i="1"/>
  <c r="H24" i="1"/>
  <c r="G24" i="1"/>
  <c r="H10" i="1"/>
  <c r="G10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44244F1731C04353BABEB4A6CD9C9712" descr="upload_post_object_v2_2294986052"/>
        <xdr:cNvPicPr/>
      </xdr:nvPicPr>
      <xdr:blipFill>
        <a:blip r:embed="rId1"/>
        <a:stretch>
          <a:fillRect/>
        </a:stretch>
      </xdr:blipFill>
      <xdr:spPr>
        <a:xfrm>
          <a:off x="0" y="0"/>
          <a:ext cx="8902700" cy="7112000"/>
        </a:xfrm>
        <a:prstGeom prst="rect">
          <a:avLst/>
        </a:prstGeom>
      </xdr:spPr>
    </xdr:pic>
  </etc:cellImage>
  <etc:cellImage>
    <xdr:pic>
      <xdr:nvPicPr>
        <xdr:cNvPr id="4" name="ID_009452E1D830421C8999CDEDE85077CD" descr="upload_post_object_v2_2897649891"/>
        <xdr:cNvPicPr/>
      </xdr:nvPicPr>
      <xdr:blipFill>
        <a:blip r:embed="rId2"/>
        <a:stretch>
          <a:fillRect/>
        </a:stretch>
      </xdr:blipFill>
      <xdr:spPr>
        <a:xfrm>
          <a:off x="0" y="0"/>
          <a:ext cx="9144000" cy="6368415"/>
        </a:xfrm>
        <a:prstGeom prst="rect">
          <a:avLst/>
        </a:prstGeom>
      </xdr:spPr>
    </xdr:pic>
  </etc:cellImage>
  <etc:cellImage>
    <xdr:pic>
      <xdr:nvPicPr>
        <xdr:cNvPr id="5" name="ID_14EDDB152E4C4E3F87AFE009FDFF5C12" descr="upload_post_object_v2_810132382"/>
        <xdr:cNvPicPr/>
      </xdr:nvPicPr>
      <xdr:blipFill>
        <a:blip r:embed="rId3"/>
        <a:stretch>
          <a:fillRect/>
        </a:stretch>
      </xdr:blipFill>
      <xdr:spPr>
        <a:xfrm>
          <a:off x="0" y="0"/>
          <a:ext cx="7137400" cy="4895850"/>
        </a:xfrm>
        <a:prstGeom prst="rect">
          <a:avLst/>
        </a:prstGeom>
      </xdr:spPr>
    </xdr:pic>
  </etc:cellImage>
  <etc:cellImage>
    <xdr:pic>
      <xdr:nvPicPr>
        <xdr:cNvPr id="6" name="ID_C2315445C2F74FF7BBA9CF95717FE526" descr="upload_post_object_v2_2189390922"/>
        <xdr:cNvPicPr/>
      </xdr:nvPicPr>
      <xdr:blipFill>
        <a:blip r:embed="rId4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7" name="ID_22A8C8A1A1F54756850E6E0AB8E569FB" descr="upload_post_object_v2_3993956320"/>
        <xdr:cNvPicPr/>
      </xdr:nvPicPr>
      <xdr:blipFill>
        <a:blip r:embed="rId5"/>
        <a:stretch>
          <a:fillRect/>
        </a:stretch>
      </xdr:blipFill>
      <xdr:spPr>
        <a:xfrm>
          <a:off x="0" y="0"/>
          <a:ext cx="3943350" cy="8534400"/>
        </a:xfrm>
        <a:prstGeom prst="rect">
          <a:avLst/>
        </a:prstGeom>
      </xdr:spPr>
    </xdr:pic>
  </etc:cellImage>
  <etc:cellImage>
    <xdr:pic>
      <xdr:nvPicPr>
        <xdr:cNvPr id="8" name="ID_AC857D66313B40279DAE46B5470D298B" descr="upload_post_object_v2_1540151080"/>
        <xdr:cNvPicPr/>
      </xdr:nvPicPr>
      <xdr:blipFill>
        <a:blip r:embed="rId6"/>
        <a:stretch>
          <a:fillRect/>
        </a:stretch>
      </xdr:blipFill>
      <xdr:spPr>
        <a:xfrm>
          <a:off x="0" y="0"/>
          <a:ext cx="5143500" cy="9144000"/>
        </a:xfrm>
        <a:prstGeom prst="rect">
          <a:avLst/>
        </a:prstGeom>
      </xdr:spPr>
    </xdr:pic>
  </etc:cellImage>
  <etc:cellImage>
    <xdr:pic>
      <xdr:nvPicPr>
        <xdr:cNvPr id="9" name="ID_CFA24B17B8B549C492421853D19F9169" descr="upload_post_object_v2_1385819895"/>
        <xdr:cNvPicPr/>
      </xdr:nvPicPr>
      <xdr:blipFill>
        <a:blip r:embed="rId7"/>
        <a:stretch>
          <a:fillRect/>
        </a:stretch>
      </xdr:blipFill>
      <xdr:spPr>
        <a:xfrm>
          <a:off x="0" y="0"/>
          <a:ext cx="7288530" cy="5076190"/>
        </a:xfrm>
        <a:prstGeom prst="rect">
          <a:avLst/>
        </a:prstGeom>
      </xdr:spPr>
    </xdr:pic>
  </etc:cellImage>
</etc:cellImages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tc={FFF89182-584F-4DD0-A0C0-76DE4898209D}</author>
  </authors>
  <commentList>
    <comment ref="E24" authorId="0" shapeId="0" xr:uid="{FFF89182-584F-4DD0-A0C0-76DE4898209D}">
      <text>
        <t>[线程批注]
你的Excel版本可读取此线程批注; 但如果在更新版本的Excel中打开文件，则对批注所作的任何改动都将被删除。了解详细信息: https://go.microsoft.com/fwlink/?linkid=870924
注释:
    第三项加分处，合作完成的成果，排名第一的学生按0.8权重计分，应改为1*0.8*2=1.6</t>
      </text>
    </comment>
  </commentList>
</comments>
</file>

<file path=xl/sharedStrings.xml><?xml version="1.0" encoding="utf-8"?>
<sst xmlns="http://schemas.openxmlformats.org/spreadsheetml/2006/main" count="117" uniqueCount="116">
  <si>
    <r>
      <rPr>
        <b/>
        <sz val="16"/>
        <color rgb="FFFF0000"/>
        <rFont val="Microsoft YaHei"/>
        <charset val="134"/>
      </rPr>
      <t>班级</t>
    </r>
    <r>
      <rPr>
        <b/>
        <sz val="16"/>
        <color rgb="FF000000"/>
        <rFont val="Microsoft YaHei"/>
        <charset val="134"/>
      </rPr>
      <t>个性发展测评分</t>
    </r>
  </si>
  <si>
    <r>
      <rPr>
        <b/>
        <sz val="16"/>
        <color rgb="FF000000"/>
        <rFont val="Microsoft YaHei"/>
        <charset val="134"/>
      </rPr>
      <t>最高不超过</t>
    </r>
    <r>
      <rPr>
        <b/>
        <sz val="16"/>
        <color rgb="FFFF0000"/>
        <rFont val="Microsoft YaHei"/>
        <charset val="134"/>
      </rPr>
      <t xml:space="preserve"> 5 分</t>
    </r>
    <r>
      <rPr>
        <b/>
        <sz val="16"/>
        <color rgb="FF000000"/>
        <rFont val="Microsoft YaHei"/>
        <charset val="134"/>
      </rPr>
      <t>；</t>
    </r>
  </si>
  <si>
    <t>序号</t>
  </si>
  <si>
    <t>学号</t>
  </si>
  <si>
    <t>姓名</t>
  </si>
  <si>
    <t xml:space="preserve"> 备注</t>
  </si>
  <si>
    <t>加分细则</t>
  </si>
  <si>
    <t>总分</t>
  </si>
  <si>
    <t>证明文件</t>
  </si>
  <si>
    <t>不同项目可累计计分，同一项目获奖按最高获奖级别计分，不累计计分；</t>
  </si>
  <si>
    <t>2023b43001</t>
  </si>
  <si>
    <t>冯梦灵</t>
  </si>
  <si>
    <r>
      <rPr>
        <sz val="10"/>
        <color rgb="FF000000"/>
        <rFont val="Microsoft YaHei"/>
        <charset val="134"/>
      </rPr>
      <t>同一学年获得多项荣誉时，</t>
    </r>
    <r>
      <rPr>
        <sz val="10"/>
        <color rgb="FFFF0000"/>
        <rFont val="Microsoft YaHei"/>
        <charset val="134"/>
      </rPr>
      <t>同一类荣誉</t>
    </r>
    <r>
      <rPr>
        <sz val="10"/>
        <color rgb="FF000000"/>
        <rFont val="Microsoft YaHei"/>
        <charset val="134"/>
      </rPr>
      <t>按</t>
    </r>
    <r>
      <rPr>
        <sz val="10"/>
        <color rgb="FFFF0000"/>
        <rFont val="Microsoft YaHei"/>
        <charset val="134"/>
      </rPr>
      <t>最高等级</t>
    </r>
    <r>
      <rPr>
        <sz val="10"/>
        <color rgb="FF000000"/>
        <rFont val="Microsoft YaHei"/>
        <charset val="134"/>
      </rPr>
      <t>计分，</t>
    </r>
    <r>
      <rPr>
        <sz val="10"/>
        <color rgb="FFFF0000"/>
        <rFont val="Microsoft YaHei"/>
        <charset val="134"/>
      </rPr>
      <t>不同</t>
    </r>
    <r>
      <rPr>
        <sz val="10"/>
        <color rgb="FF000000"/>
        <rFont val="Microsoft YaHei"/>
        <charset val="134"/>
      </rPr>
      <t>荣誉可</t>
    </r>
    <r>
      <rPr>
        <sz val="10"/>
        <color rgb="FFFF0000"/>
        <rFont val="Microsoft YaHei"/>
        <charset val="134"/>
      </rPr>
      <t>累计</t>
    </r>
    <r>
      <rPr>
        <sz val="10"/>
        <color rgb="FF000000"/>
        <rFont val="Microsoft YaHei"/>
        <charset val="134"/>
      </rPr>
      <t xml:space="preserve">计分，最高不得超过 </t>
    </r>
    <r>
      <rPr>
        <sz val="10"/>
        <color rgb="FFFF0000"/>
        <rFont val="Microsoft YaHei"/>
        <charset val="134"/>
      </rPr>
      <t>5 分</t>
    </r>
    <r>
      <rPr>
        <sz val="10"/>
        <color rgb="FF000000"/>
        <rFont val="Microsoft YaHei"/>
        <charset val="134"/>
      </rPr>
      <t>。</t>
    </r>
  </si>
  <si>
    <t>2023b43002</t>
  </si>
  <si>
    <t>于升</t>
  </si>
  <si>
    <t>学生承担社会工作满一学年才能计分；一学年中担任两个及以上社会工作的，按最高级别加分。</t>
  </si>
  <si>
    <t>2023b43003</t>
  </si>
  <si>
    <t>王荣豪</t>
  </si>
  <si>
    <t>B类、C 类科技竞赛参照表量化分值权重系数分别为 0.8、0.6</t>
  </si>
  <si>
    <t>2023b43004</t>
  </si>
  <si>
    <t>吕沈萱</t>
  </si>
  <si>
    <t>生活委员、心理委员</t>
  </si>
  <si>
    <t xml:space="preserve">0.25
</t>
  </si>
  <si>
    <t>团队竞赛获奖，团队负责人量化得分权重系数为 0.8，其他成员量化权重系数为 0.4；无核心成员的按计分标准 / 项目组人数计分。</t>
  </si>
  <si>
    <t>2023b43005</t>
  </si>
  <si>
    <t>何思敏</t>
  </si>
  <si>
    <r>
      <rPr>
        <sz val="10"/>
        <color rgb="FF000000"/>
        <rFont val="Microsoft YaHei"/>
        <charset val="134"/>
      </rPr>
      <t>A类竞赛：纳入浙江省普通本科高等教学工作及业绩考核的竞赛项目，</t>
    </r>
    <r>
      <rPr>
        <sz val="10"/>
        <color rgb="FFFF0000"/>
        <rFont val="Microsoft YaHei"/>
        <charset val="134"/>
      </rPr>
      <t>一般是浙江省教育厅组织的竞赛</t>
    </r>
  </si>
  <si>
    <t>2023b43006</t>
  </si>
  <si>
    <t>钱逸龙</t>
  </si>
  <si>
    <t>B类竞赛：教育部各教学指导委员会举办的全国性竞赛项目</t>
  </si>
  <si>
    <t>2023b43007</t>
  </si>
  <si>
    <t>刘金涛</t>
  </si>
  <si>
    <t>C类竞赛：浙江省各教学指导委员会、全国行业协会（学会）举办的省级及以上的竞赛项目</t>
  </si>
  <si>
    <t>2023b43008</t>
  </si>
  <si>
    <t>田阳</t>
  </si>
  <si>
    <t>班长、校优秀团干、校优秀班干部</t>
  </si>
  <si>
    <t>0.75+0.75+0.75</t>
  </si>
  <si>
    <t>2023b43009</t>
  </si>
  <si>
    <t>陈婧</t>
  </si>
  <si>
    <t>2023b43010</t>
  </si>
  <si>
    <t>严哲语</t>
  </si>
  <si>
    <t>2023b43011</t>
  </si>
  <si>
    <t>陈莹莹</t>
  </si>
  <si>
    <t>2023b43012</t>
  </si>
  <si>
    <t>何思琪</t>
  </si>
  <si>
    <t>2023b43013</t>
  </si>
  <si>
    <t>蔡钟玄</t>
  </si>
  <si>
    <t>2023b43014</t>
  </si>
  <si>
    <t>乐园</t>
  </si>
  <si>
    <t>2023b43015</t>
  </si>
  <si>
    <t>吴瑶</t>
  </si>
  <si>
    <t>2023b43016</t>
  </si>
  <si>
    <t>徐梦梦</t>
  </si>
  <si>
    <t>2023b43017</t>
  </si>
  <si>
    <t>黄文婧</t>
  </si>
  <si>
    <t>2023b43018</t>
  </si>
  <si>
    <t>魏雯倩</t>
  </si>
  <si>
    <t>组宣委员</t>
  </si>
  <si>
    <t>2023b43019</t>
  </si>
  <si>
    <t>熊蓉蓉</t>
  </si>
  <si>
    <t>2023b43020</t>
  </si>
  <si>
    <t>邹菊</t>
  </si>
  <si>
    <t>2023b43021</t>
  </si>
  <si>
    <t>钟良奇</t>
  </si>
  <si>
    <t>2023b43022</t>
  </si>
  <si>
    <t>叶稼献</t>
  </si>
  <si>
    <t>1.团支书
2.优秀团员
3.以第一作者身份发表《探索科学》国家级期刊两篇</t>
  </si>
  <si>
    <t>2023b43023</t>
  </si>
  <si>
    <t>朱一丹</t>
  </si>
  <si>
    <t>2023b43024</t>
  </si>
  <si>
    <t>耿雨薇</t>
  </si>
  <si>
    <t>学习委员，校级优秀学生</t>
  </si>
  <si>
    <t>0.5+0.75</t>
  </si>
  <si>
    <t>2023b43025</t>
  </si>
  <si>
    <t>2023b43026</t>
  </si>
  <si>
    <t>王吴玮</t>
  </si>
  <si>
    <t>2023b43027</t>
  </si>
  <si>
    <t>徐璐娜</t>
  </si>
  <si>
    <t>2023b43028</t>
  </si>
  <si>
    <t>王凯捷</t>
  </si>
  <si>
    <t>2023b43029</t>
  </si>
  <si>
    <t>黄乐</t>
  </si>
  <si>
    <t>2023b43030</t>
  </si>
  <si>
    <t>张恬恬</t>
  </si>
  <si>
    <t>2023b43031</t>
  </si>
  <si>
    <t>朱颖</t>
  </si>
  <si>
    <t>2023b43032</t>
  </si>
  <si>
    <t>叶展灿</t>
  </si>
  <si>
    <t>2023b43033</t>
  </si>
  <si>
    <t>陈璐珈</t>
  </si>
  <si>
    <t>2023b43034</t>
  </si>
  <si>
    <t>李飞燕</t>
  </si>
  <si>
    <t>2023b43035</t>
  </si>
  <si>
    <t>宋金圆</t>
  </si>
  <si>
    <t>2023b43036</t>
  </si>
  <si>
    <t>曾妮彤</t>
  </si>
  <si>
    <t>2023b43037</t>
  </si>
  <si>
    <t>张颖</t>
  </si>
  <si>
    <t>2023b43038</t>
  </si>
  <si>
    <t>胡晨璐</t>
  </si>
  <si>
    <t>2023b43039</t>
  </si>
  <si>
    <t>方笠源</t>
  </si>
  <si>
    <t>2023b43040</t>
  </si>
  <si>
    <t>黄晨怡</t>
  </si>
  <si>
    <t>2023b43041</t>
  </si>
  <si>
    <t>何真科</t>
  </si>
  <si>
    <t>2023b43042</t>
  </si>
  <si>
    <t>刘豪</t>
  </si>
  <si>
    <t>2023b43043</t>
  </si>
  <si>
    <t>俞瑞</t>
  </si>
  <si>
    <t>2023b43044</t>
  </si>
  <si>
    <t>符晨阳</t>
  </si>
  <si>
    <t>2022b43020</t>
  </si>
  <si>
    <t>陈晨露</t>
  </si>
  <si>
    <t>优秀团员</t>
  </si>
  <si>
    <t>0.75+0.75+1.6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</si>
</sst>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等线"/>
      <charset val="134"/>
    </font>
    <font>
      <sz val="11"/>
      <color rgb="FF000000"/>
      <name val="等线"/>
      <charset val="134"/>
    </font>
    <font>
      <b/>
      <sz val="16"/>
      <color rgb="FFFF0000"/>
      <name val="Microsoft YaHei"/>
      <charset val="134"/>
    </font>
    <font>
      <b/>
      <sz val="16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0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0.png"/><Relationship Id="rId7" Type="http://schemas.openxmlformats.org/officeDocument/2006/relationships/image" Target="media/image70.png"/><Relationship Id="rId2" Type="http://schemas.openxmlformats.org/officeDocument/2006/relationships/image" Target="media/image20.png"/><Relationship Id="rId6" Type="http://schemas.openxmlformats.org/officeDocument/2006/relationships/image" Target="media/image60.jpeg"/><Relationship Id="rId1" Type="http://schemas.openxmlformats.org/officeDocument/2006/relationships/image" Target="media/image10.png"/><Relationship Id="rId5" Type="http://schemas.openxmlformats.org/officeDocument/2006/relationships/image" Target="media/image50.jpeg"/><Relationship Id="rId4" Type="http://schemas.openxmlformats.org/officeDocument/2006/relationships/image" Target="media/image40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www.wps.cn/officeDocument/2020/cellImage" Target="cellimage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507365</xdr:colOff>
      <xdr:row>40</xdr:row>
      <xdr:rowOff>76200</xdr:rowOff>
    </xdr:to>
    <xdr:pic>
      <xdr:nvPicPr>
        <xdr:cNvPr id="3" name="ID_44244F1731C04353BABEB4A6CD9C9712" descr="upload_post_object_v2_229498605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02700" cy="71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102870</xdr:colOff>
      <xdr:row>36</xdr:row>
      <xdr:rowOff>36195</xdr:rowOff>
    </xdr:to>
    <xdr:pic>
      <xdr:nvPicPr>
        <xdr:cNvPr id="4" name="ID_009452E1D830421C8999CDEDE85077CD" descr="upload_post_object_v2_289764989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144000" cy="63684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33655</xdr:colOff>
      <xdr:row>27</xdr:row>
      <xdr:rowOff>146685</xdr:rowOff>
    </xdr:to>
    <xdr:pic>
      <xdr:nvPicPr>
        <xdr:cNvPr id="5" name="ID_14EDDB152E4C4E3F87AFE009FDFF5C12" descr="upload_post_object_v2_81013238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7137400" cy="4895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440055</xdr:colOff>
      <xdr:row>57</xdr:row>
      <xdr:rowOff>32385</xdr:rowOff>
    </xdr:to>
    <xdr:pic>
      <xdr:nvPicPr>
        <xdr:cNvPr id="6" name="ID_C2315445C2F74FF7BBA9CF95717FE526" descr="upload_post_object_v2_21893909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68580</xdr:colOff>
      <xdr:row>48</xdr:row>
      <xdr:rowOff>91440</xdr:rowOff>
    </xdr:to>
    <xdr:pic>
      <xdr:nvPicPr>
        <xdr:cNvPr id="7" name="ID_22A8C8A1A1F54756850E6E0AB8E569FB" descr="upload_post_object_v2_39939563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3943350" cy="8534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622935</xdr:colOff>
      <xdr:row>51</xdr:row>
      <xdr:rowOff>173355</xdr:rowOff>
    </xdr:to>
    <xdr:pic>
      <xdr:nvPicPr>
        <xdr:cNvPr id="8" name="ID_AC857D66313B40279DAE46B5470D298B" descr="upload_post_object_v2_154015108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51435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184785</xdr:colOff>
      <xdr:row>28</xdr:row>
      <xdr:rowOff>151130</xdr:rowOff>
    </xdr:to>
    <xdr:pic>
      <xdr:nvPicPr>
        <xdr:cNvPr id="9" name="ID_CFA24B17B8B549C492421853D19F9169" descr="upload_post_object_v2_138581989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7288530" cy="50761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雨莹 叶" id="{28635231-4675-4179-AB1C-718D1EEDF6DB}" userId="60e16b325dfd26b6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4" dT="2025-02-17T07:42:40.49" personId="{28635231-4675-4179-AB1C-718D1EEDF6DB}" id="{FFF89182-584F-4DD0-A0C0-76DE4898209D}">
    <text>第三项加分处，合作完成的成果，排名第一的学生按0.8权重计分，应改为1*0.8*2=1.6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7"/>
  <sheetViews>
    <sheetView tabSelected="1" topLeftCell="A6" zoomScale="130" zoomScaleNormal="130" workbookViewId="0">
      <selection activeCell="F24" sqref="F24"/>
    </sheetView>
  </sheetViews>
  <sheetFormatPr defaultColWidth="9" defaultRowHeight="14"/>
  <cols>
    <col min="1" max="1" width="4.6640625" style="1" customWidth="1"/>
    <col min="2" max="2" width="11.33203125" style="1" customWidth="1"/>
    <col min="3" max="3" width="10.33203125" style="1" customWidth="1"/>
    <col min="4" max="4" width="27.08203125" style="1" customWidth="1"/>
    <col min="5" max="5" width="20.58203125" style="1" customWidth="1"/>
    <col min="6" max="6" width="8.9140625" style="1" customWidth="1"/>
    <col min="7" max="7" width="21.33203125" customWidth="1"/>
    <col min="8" max="8" width="118.58203125" style="1" customWidth="1"/>
    <col min="9" max="256" width="9" style="1" customWidth="1"/>
  </cols>
  <sheetData>
    <row r="1" spans="1:256" ht="28.5" customHeight="1">
      <c r="A1" s="16" t="s">
        <v>0</v>
      </c>
      <c r="B1" s="17"/>
      <c r="C1" s="17"/>
      <c r="D1" s="17"/>
      <c r="E1" s="17"/>
      <c r="F1" s="17"/>
      <c r="G1" s="17"/>
      <c r="H1" s="2" t="s">
        <v>1</v>
      </c>
    </row>
    <row r="2" spans="1:256" ht="39" customHeight="1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5" t="s">
        <v>9</v>
      </c>
    </row>
    <row r="3" spans="1:256" ht="14.75" customHeight="1">
      <c r="A3" s="6">
        <v>1</v>
      </c>
      <c r="B3" s="7" t="s">
        <v>10</v>
      </c>
      <c r="C3" s="7" t="s">
        <v>11</v>
      </c>
      <c r="D3" s="8"/>
      <c r="E3" s="8"/>
      <c r="F3" s="8"/>
      <c r="G3" s="9"/>
      <c r="H3" s="10" t="s">
        <v>12</v>
      </c>
    </row>
    <row r="4" spans="1:256" ht="14.75" customHeight="1">
      <c r="A4" s="6">
        <v>2</v>
      </c>
      <c r="B4" s="7" t="s">
        <v>13</v>
      </c>
      <c r="C4" s="7" t="s">
        <v>14</v>
      </c>
      <c r="D4" s="8"/>
      <c r="E4" s="8"/>
      <c r="F4" s="8"/>
      <c r="G4" s="9"/>
      <c r="H4" s="10" t="s">
        <v>15</v>
      </c>
    </row>
    <row r="5" spans="1:256" ht="14.75" customHeight="1">
      <c r="A5" s="6">
        <v>3</v>
      </c>
      <c r="B5" s="7" t="s">
        <v>16</v>
      </c>
      <c r="C5" s="7" t="s">
        <v>17</v>
      </c>
      <c r="D5" s="8"/>
      <c r="E5" s="8"/>
      <c r="F5" s="8"/>
      <c r="G5" s="9"/>
      <c r="H5" s="10" t="s">
        <v>18</v>
      </c>
      <c r="J5" s="15"/>
    </row>
    <row r="6" spans="1:256" ht="14.75" customHeight="1">
      <c r="A6" s="6">
        <v>4</v>
      </c>
      <c r="B6" s="7" t="s">
        <v>19</v>
      </c>
      <c r="C6" s="7" t="s">
        <v>20</v>
      </c>
      <c r="D6" s="8" t="s">
        <v>21</v>
      </c>
      <c r="E6" s="8">
        <v>0.25</v>
      </c>
      <c r="F6" s="8" t="s">
        <v>22</v>
      </c>
      <c r="G6" s="9"/>
      <c r="H6" s="10" t="s">
        <v>23</v>
      </c>
    </row>
    <row r="7" spans="1:256" ht="14.75" customHeight="1">
      <c r="A7" s="6">
        <v>5</v>
      </c>
      <c r="B7" s="7" t="s">
        <v>24</v>
      </c>
      <c r="C7" s="7" t="s">
        <v>25</v>
      </c>
      <c r="D7" s="8"/>
      <c r="E7" s="8"/>
      <c r="F7" s="8"/>
      <c r="G7" s="11"/>
      <c r="H7" s="10" t="s">
        <v>26</v>
      </c>
    </row>
    <row r="8" spans="1:256" ht="14.75" customHeight="1">
      <c r="A8" s="6">
        <v>6</v>
      </c>
      <c r="B8" s="7" t="s">
        <v>27</v>
      </c>
      <c r="C8" s="7" t="s">
        <v>28</v>
      </c>
      <c r="D8" s="8"/>
      <c r="E8" s="8"/>
      <c r="F8" s="8"/>
      <c r="G8" s="11"/>
      <c r="H8" s="10" t="s">
        <v>29</v>
      </c>
    </row>
    <row r="9" spans="1:256" ht="14.75" customHeight="1">
      <c r="A9" s="6">
        <v>7</v>
      </c>
      <c r="B9" s="7" t="s">
        <v>30</v>
      </c>
      <c r="C9" s="7" t="s">
        <v>31</v>
      </c>
      <c r="D9" s="8"/>
      <c r="E9" s="8"/>
      <c r="F9" s="8"/>
      <c r="G9" s="11"/>
      <c r="H9" s="10" t="s">
        <v>32</v>
      </c>
    </row>
    <row r="10" spans="1:256" ht="14.75" customHeight="1">
      <c r="A10" s="6">
        <v>8</v>
      </c>
      <c r="B10" s="7" t="s">
        <v>33</v>
      </c>
      <c r="C10" s="7" t="s">
        <v>34</v>
      </c>
      <c r="D10" s="8" t="s">
        <v>35</v>
      </c>
      <c r="E10" s="8" t="s">
        <v>36</v>
      </c>
      <c r="F10" s="8">
        <v>2.25</v>
      </c>
      <c r="G10" s="11" t="str">
        <f>_xlfn.DISPIMG("ID_22A8C8A1A1F54756850E6E0AB8E569FB",1)</f>
        <v>=DISPIMG("ID_22A8C8A1A1F54756850E6E0AB8E569FB",1)</v>
      </c>
      <c r="H10" s="12" t="str">
        <f>_xlfn.DISPIMG("ID_AC857D66313B40279DAE46B5470D298B",1)</f>
        <v>=DISPIMG("ID_AC857D66313B40279DAE46B5470D298B",1)</v>
      </c>
    </row>
    <row r="11" spans="1:256" ht="14.75" customHeight="1">
      <c r="A11" s="6">
        <v>9</v>
      </c>
      <c r="B11" s="7" t="s">
        <v>37</v>
      </c>
      <c r="C11" s="7" t="s">
        <v>38</v>
      </c>
      <c r="D11" s="8"/>
      <c r="E11" s="8"/>
      <c r="F11" s="8"/>
      <c r="G11" s="6"/>
      <c r="H11" s="13"/>
    </row>
    <row r="12" spans="1:256" ht="14.75" customHeight="1">
      <c r="A12" s="6">
        <v>10</v>
      </c>
      <c r="B12" s="7" t="s">
        <v>39</v>
      </c>
      <c r="C12" s="7" t="s">
        <v>40</v>
      </c>
      <c r="D12" s="8"/>
      <c r="E12" s="8"/>
      <c r="F12" s="8"/>
      <c r="G12" s="6"/>
      <c r="H12" s="13"/>
      <c r="IQ12"/>
      <c r="IR12"/>
      <c r="IS12"/>
      <c r="IT12"/>
      <c r="IU12"/>
      <c r="IV12"/>
    </row>
    <row r="13" spans="1:256" ht="14.75" customHeight="1">
      <c r="A13" s="6">
        <v>11</v>
      </c>
      <c r="B13" s="7" t="s">
        <v>41</v>
      </c>
      <c r="C13" s="7" t="s">
        <v>42</v>
      </c>
      <c r="D13" s="8"/>
      <c r="E13" s="8"/>
      <c r="F13" s="8"/>
      <c r="G13" s="6"/>
      <c r="H13" s="13"/>
    </row>
    <row r="14" spans="1:256" ht="14.75" customHeight="1">
      <c r="A14" s="6">
        <v>12</v>
      </c>
      <c r="B14" s="7" t="s">
        <v>43</v>
      </c>
      <c r="C14" s="7" t="s">
        <v>44</v>
      </c>
      <c r="D14" s="8"/>
      <c r="E14" s="8"/>
      <c r="F14" s="8"/>
      <c r="G14" s="6"/>
      <c r="H14" s="13"/>
    </row>
    <row r="15" spans="1:256" ht="14.75" customHeight="1">
      <c r="A15" s="6">
        <v>13</v>
      </c>
      <c r="B15" s="7" t="s">
        <v>45</v>
      </c>
      <c r="C15" s="7" t="s">
        <v>46</v>
      </c>
      <c r="D15" s="8"/>
      <c r="E15" s="8"/>
      <c r="F15" s="8"/>
      <c r="G15" s="6"/>
      <c r="H15" s="13"/>
    </row>
    <row r="16" spans="1:256" ht="14.75" customHeight="1">
      <c r="A16" s="6">
        <v>14</v>
      </c>
      <c r="B16" s="7" t="s">
        <v>47</v>
      </c>
      <c r="C16" s="7" t="s">
        <v>48</v>
      </c>
      <c r="D16" s="8"/>
      <c r="E16" s="8"/>
      <c r="F16" s="8"/>
      <c r="G16" s="6"/>
      <c r="H16" s="13"/>
    </row>
    <row r="17" spans="1:9" ht="14.75" customHeight="1">
      <c r="A17" s="6">
        <v>15</v>
      </c>
      <c r="B17" s="7" t="s">
        <v>49</v>
      </c>
      <c r="C17" s="7" t="s">
        <v>50</v>
      </c>
      <c r="D17" s="8"/>
      <c r="E17" s="8"/>
      <c r="F17" s="8"/>
      <c r="G17" s="6"/>
      <c r="H17" s="13"/>
    </row>
    <row r="18" spans="1:9" ht="14.75" customHeight="1">
      <c r="A18" s="6">
        <v>16</v>
      </c>
      <c r="B18" s="7" t="s">
        <v>51</v>
      </c>
      <c r="C18" s="7" t="s">
        <v>52</v>
      </c>
      <c r="D18" s="8"/>
      <c r="E18" s="8"/>
      <c r="F18" s="8"/>
      <c r="G18" s="6"/>
      <c r="H18" s="13"/>
    </row>
    <row r="19" spans="1:9" ht="14.75" customHeight="1">
      <c r="A19" s="6">
        <v>17</v>
      </c>
      <c r="B19" s="7" t="s">
        <v>53</v>
      </c>
      <c r="C19" s="7" t="s">
        <v>54</v>
      </c>
      <c r="D19" s="8"/>
      <c r="E19" s="8"/>
      <c r="F19" s="8"/>
      <c r="G19" s="6"/>
      <c r="H19" s="13"/>
    </row>
    <row r="20" spans="1:9" ht="14.75" customHeight="1">
      <c r="A20" s="6">
        <v>18</v>
      </c>
      <c r="B20" s="7" t="s">
        <v>55</v>
      </c>
      <c r="C20" s="7" t="s">
        <v>56</v>
      </c>
      <c r="D20" s="8" t="s">
        <v>57</v>
      </c>
      <c r="E20" s="8">
        <v>0.25</v>
      </c>
      <c r="F20" s="8">
        <v>0.25</v>
      </c>
      <c r="G20" s="6"/>
      <c r="H20" s="13"/>
    </row>
    <row r="21" spans="1:9" ht="14.75" customHeight="1">
      <c r="A21" s="6">
        <v>19</v>
      </c>
      <c r="B21" s="7" t="s">
        <v>58</v>
      </c>
      <c r="C21" s="7" t="s">
        <v>59</v>
      </c>
      <c r="D21" s="8"/>
      <c r="E21" s="8"/>
      <c r="F21" s="8"/>
      <c r="G21" s="6"/>
      <c r="H21" s="13"/>
    </row>
    <row r="22" spans="1:9" ht="14.75" customHeight="1">
      <c r="A22" s="6">
        <v>20</v>
      </c>
      <c r="B22" s="7" t="s">
        <v>60</v>
      </c>
      <c r="C22" s="7" t="s">
        <v>61</v>
      </c>
      <c r="D22" s="8"/>
      <c r="E22" s="8"/>
      <c r="F22" s="8"/>
      <c r="G22" s="6"/>
      <c r="H22" s="13"/>
    </row>
    <row r="23" spans="1:9" ht="14.75" customHeight="1">
      <c r="A23" s="6">
        <v>21</v>
      </c>
      <c r="B23" s="7" t="s">
        <v>62</v>
      </c>
      <c r="C23" s="7" t="s">
        <v>63</v>
      </c>
      <c r="D23" s="8"/>
      <c r="E23" s="8"/>
      <c r="F23" s="8"/>
      <c r="G23" s="6"/>
      <c r="H23" s="13"/>
    </row>
    <row r="24" spans="1:9" ht="66.25" customHeight="1">
      <c r="A24" s="6">
        <v>22</v>
      </c>
      <c r="B24" s="7" t="s">
        <v>64</v>
      </c>
      <c r="C24" s="7" t="s">
        <v>65</v>
      </c>
      <c r="D24" s="8" t="s">
        <v>66</v>
      </c>
      <c r="E24" s="8" t="s">
        <v>115</v>
      </c>
      <c r="F24" s="8">
        <v>3.1</v>
      </c>
      <c r="G24" s="6" t="str">
        <f>_xlfn.DISPIMG("ID_44244F1731C04353BABEB4A6CD9C9712",1)</f>
        <v>=DISPIMG("ID_44244F1731C04353BABEB4A6CD9C9712",1)</v>
      </c>
      <c r="H24" s="13" t="str">
        <f>_xlfn.DISPIMG("ID_009452E1D830421C8999CDEDE85077CD",1)</f>
        <v>=DISPIMG("ID_009452E1D830421C8999CDEDE85077CD",1)</v>
      </c>
      <c r="I24" s="1" t="str">
        <f>_xlfn.DISPIMG("ID_14EDDB152E4C4E3F87AFE009FDFF5C12",1)</f>
        <v>=DISPIMG("ID_14EDDB152E4C4E3F87AFE009FDFF5C12",1)</v>
      </c>
    </row>
    <row r="25" spans="1:9" ht="14.75" customHeight="1">
      <c r="A25" s="6">
        <v>23</v>
      </c>
      <c r="B25" s="7" t="s">
        <v>67</v>
      </c>
      <c r="C25" s="7" t="s">
        <v>68</v>
      </c>
      <c r="D25" s="8"/>
      <c r="E25" s="8"/>
      <c r="F25" s="8"/>
      <c r="G25" s="6"/>
      <c r="H25" s="13"/>
    </row>
    <row r="26" spans="1:9" ht="14.75" customHeight="1">
      <c r="A26" s="6">
        <v>24</v>
      </c>
      <c r="B26" s="7" t="s">
        <v>69</v>
      </c>
      <c r="C26" s="7" t="s">
        <v>70</v>
      </c>
      <c r="D26" s="8" t="s">
        <v>71</v>
      </c>
      <c r="E26" s="8" t="s">
        <v>72</v>
      </c>
      <c r="F26" s="8">
        <v>1.25</v>
      </c>
      <c r="G26" s="6" t="str">
        <f>_xlfn.DISPIMG("ID_C2315445C2F74FF7BBA9CF95717FE526",1)</f>
        <v>=DISPIMG("ID_C2315445C2F74FF7BBA9CF95717FE526",1)</v>
      </c>
      <c r="H26" s="13"/>
    </row>
    <row r="27" spans="1:9" ht="14.75" customHeight="1">
      <c r="A27" s="6">
        <v>25</v>
      </c>
      <c r="B27" s="7" t="s">
        <v>73</v>
      </c>
      <c r="C27" s="7" t="s">
        <v>48</v>
      </c>
      <c r="D27" s="8"/>
      <c r="E27" s="8"/>
      <c r="F27" s="8"/>
      <c r="G27" s="6"/>
      <c r="H27" s="13"/>
    </row>
    <row r="28" spans="1:9" ht="14.75" customHeight="1">
      <c r="A28" s="6">
        <v>26</v>
      </c>
      <c r="B28" s="7" t="s">
        <v>74</v>
      </c>
      <c r="C28" s="7" t="s">
        <v>75</v>
      </c>
      <c r="D28" s="8"/>
      <c r="E28" s="8"/>
      <c r="F28" s="8"/>
      <c r="G28" s="6"/>
      <c r="H28" s="13"/>
    </row>
    <row r="29" spans="1:9" ht="14.75" customHeight="1">
      <c r="A29" s="6">
        <v>27</v>
      </c>
      <c r="B29" s="7" t="s">
        <v>76</v>
      </c>
      <c r="C29" s="7" t="s">
        <v>77</v>
      </c>
      <c r="D29" s="8"/>
      <c r="E29" s="8"/>
      <c r="F29" s="8"/>
      <c r="G29" s="6"/>
      <c r="H29" s="13"/>
    </row>
    <row r="30" spans="1:9" ht="14.75" customHeight="1">
      <c r="A30" s="6">
        <v>28</v>
      </c>
      <c r="B30" s="7" t="s">
        <v>78</v>
      </c>
      <c r="C30" s="7" t="s">
        <v>79</v>
      </c>
      <c r="D30" s="8"/>
      <c r="E30" s="8"/>
      <c r="F30" s="8"/>
      <c r="G30" s="6"/>
      <c r="H30" s="13"/>
    </row>
    <row r="31" spans="1:9" ht="14.75" customHeight="1">
      <c r="A31" s="6">
        <v>29</v>
      </c>
      <c r="B31" s="7" t="s">
        <v>80</v>
      </c>
      <c r="C31" s="7" t="s">
        <v>81</v>
      </c>
      <c r="D31" s="8"/>
      <c r="E31" s="8"/>
      <c r="F31" s="8"/>
      <c r="G31" s="6"/>
      <c r="H31" s="13"/>
    </row>
    <row r="32" spans="1:9" ht="14.75" customHeight="1">
      <c r="A32" s="6">
        <v>30</v>
      </c>
      <c r="B32" s="7" t="s">
        <v>82</v>
      </c>
      <c r="C32" s="7" t="s">
        <v>83</v>
      </c>
      <c r="D32" s="8"/>
      <c r="E32" s="8"/>
      <c r="F32" s="8"/>
      <c r="G32" s="6"/>
      <c r="H32" s="13"/>
    </row>
    <row r="33" spans="1:8" ht="14.75" customHeight="1">
      <c r="A33" s="6">
        <v>31</v>
      </c>
      <c r="B33" s="7" t="s">
        <v>84</v>
      </c>
      <c r="C33" s="7" t="s">
        <v>85</v>
      </c>
      <c r="D33" s="8"/>
      <c r="E33" s="8"/>
      <c r="F33" s="8"/>
      <c r="G33" s="6"/>
      <c r="H33" s="13"/>
    </row>
    <row r="34" spans="1:8" ht="14.75" customHeight="1">
      <c r="A34" s="6">
        <v>32</v>
      </c>
      <c r="B34" s="7" t="s">
        <v>86</v>
      </c>
      <c r="C34" s="7" t="s">
        <v>87</v>
      </c>
      <c r="D34" s="8"/>
      <c r="E34" s="8"/>
      <c r="F34" s="8"/>
      <c r="G34" s="6"/>
      <c r="H34" s="13"/>
    </row>
    <row r="35" spans="1:8" ht="14.75" customHeight="1">
      <c r="A35" s="6">
        <v>33</v>
      </c>
      <c r="B35" s="7" t="s">
        <v>88</v>
      </c>
      <c r="C35" s="7" t="s">
        <v>89</v>
      </c>
      <c r="D35" s="8"/>
      <c r="E35" s="8"/>
      <c r="F35" s="8"/>
      <c r="G35" s="6"/>
      <c r="H35" s="13"/>
    </row>
    <row r="36" spans="1:8" ht="14.75" customHeight="1">
      <c r="A36" s="6">
        <v>34</v>
      </c>
      <c r="B36" s="7" t="s">
        <v>90</v>
      </c>
      <c r="C36" s="7" t="s">
        <v>91</v>
      </c>
      <c r="D36" s="8"/>
      <c r="E36" s="8"/>
      <c r="F36" s="8"/>
      <c r="G36" s="6"/>
      <c r="H36" s="13"/>
    </row>
    <row r="37" spans="1:8" ht="14.75" customHeight="1">
      <c r="A37" s="6">
        <v>35</v>
      </c>
      <c r="B37" s="7" t="s">
        <v>92</v>
      </c>
      <c r="C37" s="7" t="s">
        <v>93</v>
      </c>
      <c r="D37" s="8"/>
      <c r="E37" s="8"/>
      <c r="F37" s="8"/>
      <c r="G37" s="6"/>
      <c r="H37" s="13"/>
    </row>
    <row r="38" spans="1:8" ht="14.75" customHeight="1">
      <c r="A38" s="6">
        <v>36</v>
      </c>
      <c r="B38" s="7" t="s">
        <v>94</v>
      </c>
      <c r="C38" s="7" t="s">
        <v>95</v>
      </c>
      <c r="D38" s="8"/>
      <c r="E38" s="8"/>
      <c r="F38" s="8"/>
      <c r="G38" s="6"/>
      <c r="H38" s="13"/>
    </row>
    <row r="39" spans="1:8" ht="14.75" customHeight="1">
      <c r="A39" s="6">
        <v>37</v>
      </c>
      <c r="B39" s="7" t="s">
        <v>96</v>
      </c>
      <c r="C39" s="7" t="s">
        <v>97</v>
      </c>
      <c r="D39" s="8"/>
      <c r="E39" s="8"/>
      <c r="F39" s="8"/>
      <c r="G39" s="6"/>
      <c r="H39" s="13"/>
    </row>
    <row r="40" spans="1:8" ht="14.75" customHeight="1">
      <c r="A40" s="6">
        <v>38</v>
      </c>
      <c r="B40" s="7" t="s">
        <v>98</v>
      </c>
      <c r="C40" s="7" t="s">
        <v>99</v>
      </c>
      <c r="D40" s="8"/>
      <c r="E40" s="8"/>
      <c r="F40" s="8"/>
      <c r="G40" s="6"/>
      <c r="H40" s="13"/>
    </row>
    <row r="41" spans="1:8" ht="14.75" customHeight="1">
      <c r="A41" s="6">
        <v>39</v>
      </c>
      <c r="B41" s="7" t="s">
        <v>100</v>
      </c>
      <c r="C41" s="7" t="s">
        <v>101</v>
      </c>
      <c r="D41" s="8"/>
      <c r="E41" s="8"/>
      <c r="F41" s="8"/>
      <c r="G41" s="6"/>
      <c r="H41" s="13"/>
    </row>
    <row r="42" spans="1:8" ht="14.75" customHeight="1">
      <c r="A42" s="6">
        <v>40</v>
      </c>
      <c r="B42" s="7" t="s">
        <v>102</v>
      </c>
      <c r="C42" s="7" t="s">
        <v>103</v>
      </c>
      <c r="D42" s="8"/>
      <c r="E42" s="8"/>
      <c r="F42" s="8"/>
      <c r="G42" s="6"/>
      <c r="H42" s="13"/>
    </row>
    <row r="43" spans="1:8" ht="14.75" customHeight="1">
      <c r="A43" s="6">
        <v>41</v>
      </c>
      <c r="B43" s="7" t="s">
        <v>104</v>
      </c>
      <c r="C43" s="7" t="s">
        <v>105</v>
      </c>
      <c r="D43" s="8"/>
      <c r="E43" s="8"/>
      <c r="F43" s="8"/>
      <c r="G43" s="6"/>
      <c r="H43" s="13"/>
    </row>
    <row r="44" spans="1:8" ht="14.75" customHeight="1">
      <c r="A44" s="6">
        <v>42</v>
      </c>
      <c r="B44" s="7" t="s">
        <v>106</v>
      </c>
      <c r="C44" s="7" t="s">
        <v>107</v>
      </c>
      <c r="D44" s="8"/>
      <c r="E44" s="8"/>
      <c r="F44" s="8"/>
      <c r="G44" s="6"/>
      <c r="H44" s="13"/>
    </row>
    <row r="45" spans="1:8" ht="14.75" customHeight="1">
      <c r="A45" s="6">
        <v>43</v>
      </c>
      <c r="B45" s="7" t="s">
        <v>108</v>
      </c>
      <c r="C45" s="7" t="s">
        <v>109</v>
      </c>
      <c r="D45" s="8"/>
      <c r="E45" s="8"/>
      <c r="F45" s="8"/>
      <c r="G45" s="6"/>
      <c r="H45" s="13"/>
    </row>
    <row r="46" spans="1:8" ht="14.75" customHeight="1">
      <c r="A46" s="6">
        <v>44</v>
      </c>
      <c r="B46" s="7" t="s">
        <v>110</v>
      </c>
      <c r="C46" s="7" t="s">
        <v>111</v>
      </c>
      <c r="D46" s="8"/>
      <c r="E46" s="8"/>
      <c r="F46" s="8"/>
      <c r="G46" s="6"/>
      <c r="H46" s="13"/>
    </row>
    <row r="47" spans="1:8" ht="14.75" customHeight="1">
      <c r="A47" s="6">
        <v>45</v>
      </c>
      <c r="B47" s="14" t="s">
        <v>112</v>
      </c>
      <c r="C47" s="7" t="s">
        <v>113</v>
      </c>
      <c r="D47" s="8" t="s">
        <v>114</v>
      </c>
      <c r="E47" s="8">
        <v>0.75</v>
      </c>
      <c r="F47" s="8">
        <v>0.75</v>
      </c>
      <c r="G47" s="6" t="str">
        <f>_xlfn.DISPIMG("ID_CFA24B17B8B549C492421853D19F9169",1)</f>
        <v>=DISPIMG("ID_CFA24B17B8B549C492421853D19F9169",1)</v>
      </c>
      <c r="H47" s="13"/>
    </row>
  </sheetData>
  <sheetProtection formatCells="0" formatColumns="0" formatRows="0" insertColumns="0" insertRows="0" insertHyperlinks="0" deleteColumns="0" deleteRows="0" sort="0" autoFilter="0" pivotTables="0"/>
  <mergeCells count="1">
    <mergeCell ref="A1:G1"/>
  </mergeCells>
  <phoneticPr fontId="10" type="noConversion"/>
  <pageMargins left="0.7" right="0.7" top="0.75" bottom="0.75" header="0.3" footer="0.3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sheetProtection formatCells="0" formatColumns="0" formatRows="0" insertColumns="0" insertRows="0" insertHyperlinks="0" deleteColumns="0" deleteRows="0" sort="0" autoFilter="0" pivotTables="0"/>
  <phoneticPr fontId="10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PACM00</dc:creator>
  <cp:lastModifiedBy>DG2716</cp:lastModifiedBy>
  <dcterms:created xsi:type="dcterms:W3CDTF">2015-06-05T10:19:00Z</dcterms:created>
  <dcterms:modified xsi:type="dcterms:W3CDTF">2025-02-18T04:20:01Z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4D6A28BEEF8C4053B1FD6A3F5658445C_13</vt:lpwstr>
  </property>
</Properties>
</file>